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7\"/>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B25" i="27" l="1"/>
  <c r="A5" i="27"/>
  <c r="B26" i="27" l="1"/>
  <c r="B22" i="27"/>
  <c r="B69"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<sst xmlns="http://schemas.openxmlformats.org/spreadsheetml/2006/main" count="788" uniqueCount="533">
  <si>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</si>
  <si>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</si>
  <si>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</si>
  <si>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</si>
  <si>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</si>
  <si>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</si>
  <si>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</si>
  <si>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</si>
  <si>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</si>
  <si>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</si>
  <si>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</si>
  <si>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</si>
  <si>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</si>
  <si>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</si>
  <si>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</si>
  <si>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</si>
  <si>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</si>
  <si>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</si>
  <si>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</si>
  <si>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</si>
  <si>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</si>
  <si>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</si>
  <si>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</si>
  <si>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</si>
  <si>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</si>
  <si>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</si>
  <si>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</si>
  <si>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</si>
  <si>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</si>
  <si>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</si>
  <si>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</si>
  <si>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</si>
  <si>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</si>
  <si>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</si>
  <si>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</si>
  <si>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</si>
  <si>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</si>
  <si>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</si>
  <si>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</si>
  <si>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</si>
  <si>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</si>
  <si>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</si>
  <si>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</si>
  <si>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</si>
  <si>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</si>
  <si>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</si>
  <si>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</si>
  <si>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</si>
  <si>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</si>
  <si>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</si>
  <si>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</si>
  <si>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</si>
  <si>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</si>
  <si>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</si>
  <si>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</si>
  <si>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</si>
  <si>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</si>
  <si>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</si>
  <si>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</si>
  <si>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</si>
  <si>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</si>
  <si>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</si>
  <si>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</si>
  <si>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</si>
  <si>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</si>
  <si>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</si>
  <si>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</si>
  <si>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</si>
  <si>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</si>
  <si>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</si>
  <si>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</si>
  <si>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</si>
  <si>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</si>
  <si>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</si>
  <si>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</si>
  <si>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</si>
  <si>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</si>
  <si>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</si>
  <si>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</si>
  <si>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</si>
  <si>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</si>
  <si>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</si>
  <si>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</si>
  <si>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</si>
  <si>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</si>
  <si>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</si>
  <si>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</si>
  <si>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</si>
  <si>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</si>
  <si>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</si>
  <si>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</si>
  <si>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</si>
  <si>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</si>
  <si>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</si>
  <si>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</si>
  <si>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</si>
  <si>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</si>
  <si>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</si>
  <si>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</si>
  <si>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</si>
  <si>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</si>
  <si>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</si>
  <si>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</si>
  <si>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</si>
  <si>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</si>
  <si>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</si>
  <si>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</si>
  <si>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</si>
  <si>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</si>
  <si>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</si>
  <si>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</si>
  <si>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</si>
  <si>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</si>
  <si>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</si>
  <si>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</si>
  <si>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</si>
  <si>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</si>
  <si>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</si>
  <si>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</si>
  <si>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</si>
  <si>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</si>
  <si>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</si>
  <si>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</si>
  <si>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</si>
  <si>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</si>
  <si>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</si>
  <si>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</si>
  <si>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</si>
  <si>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</si>
  <si>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</si>
  <si>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</si>
  <si>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</si>
  <si>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</si>
  <si>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</si>
  <si>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</si>
  <si>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</si>
  <si>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</si>
  <si>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</si>
  <si>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</si>
  <si>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</si>
  <si>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</si>
  <si>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</si>
  <si>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</si>
  <si>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</si>
  <si>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</si>
  <si>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</si>
  <si>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</si>
  <si>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</si>
  <si>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</si>
  <si>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</si>
  <si>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</si>
  <si>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</si>
  <si>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</si>
  <si>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</si>
  <si>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</si>
  <si>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</si>
  <si>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</si>
  <si>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</si>
  <si>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</si>
  <si>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</si>
  <si>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</si>
  <si>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</si>
  <si>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</si>
  <si>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</si>
  <si>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</si>
  <si>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</si>
  <si>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</si>
  <si>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</si>
  <si>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</si>
  <si>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</si>
  <si>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</si>
  <si>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</si>
  <si>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</si>
  <si>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</si>
  <si>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</si>
  <si>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</si>
  <si>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</si>
  <si>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</si>
  <si>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</si>
  <si>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</si>
  <si>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</si>
  <si>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</si>
  <si>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</si>
  <si>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</si>
  <si>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</si>
  <si>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</si>
  <si>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</si>
  <si>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</si>
  <si>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</si>
  <si>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</si>
  <si>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</si>
  <si>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</si>
  <si>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</si>
  <si>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</si>
  <si>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</si>
  <si>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</si>
  <si>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</si>
  <si>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</si>
  <si>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</si>
  <si>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</si>
  <si>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</si>
  <si>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</si>
  <si>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</si>
  <si>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</si>
  <si>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</si>
  <si>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</si>
  <si>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</si>
  <si>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</si>
  <si>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</si>
  <si>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</si>
  <si>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</si>
  <si>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</si>
  <si>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</si>
  <si>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</si>
  <si>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</si>
  <si>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</si>
  <si>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</si>
  <si>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</si>
  <si>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</si>
  <si>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</si>
  <si>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</si>
  <si>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</si>
  <si>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</si>
  <si>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</si>
  <si>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</si>
  <si>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</si>
  <si>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</si>
  <si>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</si>
  <si>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</si>
  <si>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</si>
  <si>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</si>
  <si>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</si>
  <si>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</si>
  <si>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</si>
  <si>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</si>
  <si>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</si>
  <si>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</si>
  <si>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</si>
  <si>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</si>
  <si>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</si>
  <si>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</si>
  <si>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</si>
  <si>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</si>
  <si>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</si>
  <si>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</si>
  <si>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</si>
  <si>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</si>
  <si>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</si>
  <si>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</si>
  <si>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</si>
  <si>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</si>
  <si>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</si>
  <si>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</si>
  <si>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</si>
  <si>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</si>
  <si>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</si>
  <si>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</si>
  <si>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</si>
  <si>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</si>
  <si>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</si>
  <si>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</si>
  <si>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</si>
  <si>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</si>
  <si>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</si>
  <si>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</si>
  <si>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</si>
  <si>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</si>
  <si>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</si>
  <si>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</si>
  <si>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</si>
  <si>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</si>
  <si>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</si>
  <si>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</si>
  <si>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</si>
  <si>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</si>
  <si>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</si>
  <si>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</si>
  <si>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</si>
  <si>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</si>
  <si>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</si>
  <si>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</si>
  <si>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</si>
  <si>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</si>
  <si>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</si>
  <si>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</si>
  <si>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</si>
  <si>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</si>
  <si>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</si>
  <si>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</si>
  <si>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</si>
  <si>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</si>
  <si>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</si>
  <si>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</si>
  <si>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</si>
  <si>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</si>
  <si>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</si>
  <si>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</si>
  <si>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</si>
  <si>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</si>
  <si>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</si>
  <si>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</si>
  <si>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</si>
  <si>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</si>
  <si>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</si>
  <si>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</si>
  <si>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</si>
  <si>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</si>
  <si>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</si>
  <si>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</si>
  <si>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</si>
  <si>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</si>
  <si>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</si>
  <si>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</si>
  <si>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</si>
  <si>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</si>
  <si>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</si>
  <si>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</si>
  <si>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</si>
  <si>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</si>
  <si>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</si>
  <si>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</si>
  <si>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</si>
  <si>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</si>
  <si>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</si>
  <si>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</si>
  <si>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</si>
  <si>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</si>
  <si>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</si>
  <si>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</si>
  <si>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</si>
  <si>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</si>
  <si>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</si>
  <si>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</si>
  <si>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</si>
  <si>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</si>
  <si>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</si>
  <si>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</si>
  <si>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</si>
  <si>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</si>
  <si>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</si>
  <si>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</si>
  <si>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</si>
  <si>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</si>
  <si>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</si>
  <si>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</si>
  <si>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</si>
  <si>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</si>
  <si>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</si>
  <si>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</si>
  <si>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</si>
  <si>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</si>
  <si>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</si>
  <si>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</si>
  <si>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</si>
  <si>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</si>
  <si>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</si>
  <si>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</si>
  <si>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</si>
  <si>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</si>
  <si>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</si>
  <si>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</si>
  <si>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</si>
  <si>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</si>
  <si>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</si>
  <si>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</si>
  <si>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</si>
  <si>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</si>
  <si>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</si>
  <si>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</si>
  <si>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</si>
  <si>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</si>
  <si>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</si>
  <si>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</si>
  <si>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</si>
  <si>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</si>
  <si>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</si>
  <si>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</si>
  <si>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</si>
  <si>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</si>
  <si>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</si>
  <si>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</si>
  <si>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</si>
  <si>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</si>
  <si>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</si>
  <si>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</si>
  <si>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</si>
  <si>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</si>
  <si>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</si>
  <si>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</si>
  <si>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</si>
  <si>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</si>
  <si>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</si>
  <si>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</si>
  <si>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</si>
  <si>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</si>
  <si>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</si>
  <si>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</si>
  <si>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</si>
  <si>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</si>
  <si>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</si>
  <si>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</si>
  <si>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</si>
  <si>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</si>
  <si>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</si>
  <si>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</si>
  <si>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</si>
  <si>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</si>
  <si>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</si>
  <si>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</si>
  <si>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</si>
  <si>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</si>
  <si>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</si>
  <si>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</si>
  <si>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</si>
  <si>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</si>
  <si>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</si>
  <si>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</si>
  <si>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</si>
  <si>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</si>
  <si>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</si>
  <si>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</si>
  <si>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</si>
  <si>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</si>
  <si>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</si>
  <si>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</si>
  <si>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</si>
  <si>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</si>
  <si>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</si>
  <si>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</si>
  <si>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</si>
  <si>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</si>
  <si>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</si>
  <si>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</si>
  <si>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</si>
  <si>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</si>
  <si>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</si>
  <si>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</si>
  <si>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</si>
  <si>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</si>
  <si>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</si>
  <si>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</si>
  <si>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</si>
  <si>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</si>
  <si>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</si>
  <si>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</si>
  <si>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</si>
  <si>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</si>
  <si>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</si>
  <si>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</si>
  <si>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</si>
  <si>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</si>
  <si>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</si>
  <si>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</si>
  <si>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</si>
  <si>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</si>
  <si>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</si>
  <si>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</si>
  <si>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</si>
  <si>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</si>
  <si>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</si>
  <si>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</si>
  <si>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</si>
  <si>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</si>
  <si>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</si>
  <si>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</si>
  <si>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</si>
  <si>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</si>
  <si>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</si>
  <si>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</si>
  <si>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</si>
  <si>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</si>
  <si>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</si>
  <si>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</si>
  <si>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</si>
  <si>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</si>
  <si>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</si>
  <si>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</si>
  <si>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</si>
  <si>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</si>
  <si>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</si>
  <si>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</si>
  <si>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</si>
  <si>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</si>
  <si>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</si>
  <si>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</si>
  <si>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</si>
  <si>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</si>
  <si>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</si>
  <si>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</si>
  <si>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</si>
  <si>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</si>
  <si>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</si>
  <si>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</si>
  <si>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</si>
  <si>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</si>
  <si>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</si>
  <si>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</si>
  <si>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</si>
  <si>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</si>
  <si>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</si>
  <si>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</si>
  <si>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</si>
  <si>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</si>
  <si>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</si>
  <si>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</si>
  <si>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</si>
  <si>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</si>
  <si>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</si>
  <si>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</si>
  <si>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</si>
  <si>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</si>
  <si>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</si>
  <si>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</si>
  <si>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</si>
  <si>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</si>
  <si>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</si>
  <si>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</si>
  <si>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</si>
  <si>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</si>
  <si>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</si>
  <si>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</si>
  <si>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</si>
  <si>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</si>
  <si>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</si>
  <si>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</si>
  <si>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</si>
  <si>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- 11,12329 млн.руб.;
показатель замены линий электропередачи (10 кВ) 2,31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</si>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</sst>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5"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5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Border="1"/>
    <xf numFmtId="173" fontId="43" fillId="0" borderId="1" xfId="2" applyNumberFormat="1" applyFont="1" applyBorder="1"/>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3" t="s">
        <v>495</v>
      </c>
      <c r="B5" s="253"/>
      <c r="C5" s="253"/>
      <c r="D5" s="111"/>
      <c r="E5" s="111"/>
    </row>
    <row r="6" spans="1:17" s="12" customFormat="1" ht="15.75" x14ac:dyDescent="0.2">
      <c r="A6" s="17"/>
    </row>
    <row r="7" spans="1:17" s="12" customFormat="1" ht="18.75" x14ac:dyDescent="0.2">
      <c r="A7" s="257" t="s">
        <v>8</v>
      </c>
      <c r="B7" s="257"/>
      <c r="C7" s="25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55" t="s">
        <v>453</v>
      </c>
      <c r="B9" s="255"/>
      <c r="C9" s="255"/>
      <c r="D9" s="13"/>
      <c r="E9" s="13"/>
      <c r="F9" s="13"/>
      <c r="G9" s="13"/>
      <c r="H9" s="13"/>
      <c r="I9" s="13"/>
      <c r="J9" s="13"/>
      <c r="K9" s="13"/>
      <c r="L9" s="13"/>
      <c r="M9" s="13"/>
      <c r="N9" s="13"/>
      <c r="O9" s="13"/>
      <c r="P9" s="13"/>
      <c r="Q9" s="13"/>
    </row>
    <row r="10" spans="1:17" s="12" customFormat="1" ht="18.75" x14ac:dyDescent="0.2">
      <c r="A10" s="254" t="s">
        <v>7</v>
      </c>
      <c r="B10" s="254"/>
      <c r="C10" s="25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5" t="s">
        <v>525</v>
      </c>
      <c r="B12" s="258"/>
      <c r="C12" s="258"/>
      <c r="D12" s="13"/>
      <c r="E12" s="13"/>
      <c r="F12" s="13"/>
      <c r="G12" s="13"/>
      <c r="H12" s="13"/>
      <c r="I12" s="13"/>
      <c r="J12" s="13"/>
      <c r="K12" s="13"/>
      <c r="L12" s="13"/>
      <c r="M12" s="13"/>
      <c r="N12" s="13"/>
      <c r="O12" s="13"/>
      <c r="P12" s="13"/>
      <c r="Q12" s="13"/>
    </row>
    <row r="13" spans="1:17" s="12" customFormat="1" ht="18.75" x14ac:dyDescent="0.2">
      <c r="A13" s="254" t="s">
        <v>6</v>
      </c>
      <c r="B13" s="254"/>
      <c r="C13" s="25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55" t="s">
        <v>496</v>
      </c>
      <c r="B15" s="258"/>
      <c r="C15" s="258"/>
      <c r="D15" s="8"/>
      <c r="E15" s="8"/>
      <c r="F15" s="8"/>
      <c r="G15" s="8"/>
      <c r="H15" s="8"/>
      <c r="I15" s="8"/>
      <c r="J15" s="8"/>
      <c r="K15" s="8"/>
      <c r="L15" s="8"/>
      <c r="M15" s="8"/>
      <c r="N15" s="8"/>
      <c r="O15" s="8"/>
      <c r="P15" s="8"/>
      <c r="Q15" s="8"/>
    </row>
    <row r="16" spans="1:17" s="3" customFormat="1" ht="15" customHeight="1" x14ac:dyDescent="0.2">
      <c r="A16" s="254" t="s">
        <v>5</v>
      </c>
      <c r="B16" s="254"/>
      <c r="C16" s="25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5" t="s">
        <v>399</v>
      </c>
      <c r="B18" s="256"/>
      <c r="C18" s="25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0"/>
      <c r="B24" s="251"/>
      <c r="C24" s="25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490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0"/>
      <c r="B39" s="251"/>
      <c r="C39" s="252"/>
      <c r="D39" s="23"/>
      <c r="E39" s="23"/>
      <c r="F39" s="23"/>
      <c r="G39" s="23"/>
      <c r="H39" s="23"/>
      <c r="I39" s="23"/>
      <c r="J39" s="23"/>
      <c r="K39" s="23"/>
      <c r="L39" s="23"/>
      <c r="M39" s="23"/>
      <c r="N39" s="23"/>
      <c r="O39" s="23"/>
      <c r="P39" s="23"/>
      <c r="Q39" s="23"/>
    </row>
    <row r="40" spans="1:17" ht="63" x14ac:dyDescent="0.25">
      <c r="A40" s="24" t="s">
        <v>359</v>
      </c>
      <c r="B40" s="38" t="s">
        <v>410</v>
      </c>
      <c r="C40" s="435" t="s">
        <v>526</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0"/>
      <c r="B47" s="251"/>
      <c r="C47" s="252"/>
      <c r="D47" s="23"/>
      <c r="E47" s="23"/>
      <c r="F47" s="23"/>
      <c r="G47" s="23"/>
      <c r="H47" s="23"/>
      <c r="I47" s="23"/>
      <c r="J47" s="23"/>
      <c r="K47" s="23"/>
      <c r="L47" s="23"/>
      <c r="M47" s="23"/>
      <c r="N47" s="23"/>
      <c r="O47" s="23"/>
      <c r="P47" s="23"/>
      <c r="Q47" s="23"/>
    </row>
    <row r="48" spans="1:17" ht="75.75" customHeight="1" x14ac:dyDescent="0.25">
      <c r="A48" s="24" t="s">
        <v>396</v>
      </c>
      <c r="B48" s="38" t="s">
        <v>494</v>
      </c>
      <c r="C48" s="461">
        <f>'6.2. Паспорт фин осв ввод'!AB24</f>
        <v>11.123290799999999</v>
      </c>
      <c r="D48" s="23"/>
      <c r="E48" s="23"/>
      <c r="F48" s="23"/>
      <c r="G48" s="23"/>
      <c r="H48" s="23"/>
      <c r="I48" s="23"/>
      <c r="J48" s="23"/>
      <c r="K48" s="23"/>
      <c r="L48" s="23"/>
      <c r="M48" s="23"/>
      <c r="N48" s="23"/>
      <c r="O48" s="23"/>
      <c r="P48" s="23"/>
      <c r="Q48" s="23"/>
    </row>
    <row r="49" spans="1:17" ht="71.25" customHeight="1" x14ac:dyDescent="0.25">
      <c r="A49" s="24" t="s">
        <v>363</v>
      </c>
      <c r="B49" s="38" t="s">
        <v>493</v>
      </c>
      <c r="C49" s="462">
        <f>'6.2. Паспорт фин осв ввод'!AB30</f>
        <v>9.3293590000000002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8</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7</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N_TP3300.KL.0007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373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4</v>
      </c>
      <c r="B19" s="259" t="s">
        <v>102</v>
      </c>
      <c r="C19" s="261" t="s">
        <v>307</v>
      </c>
      <c r="D19" s="259" t="s">
        <v>306</v>
      </c>
      <c r="E19" s="259" t="s">
        <v>101</v>
      </c>
      <c r="F19" s="259" t="s">
        <v>100</v>
      </c>
      <c r="G19" s="259" t="s">
        <v>302</v>
      </c>
      <c r="H19" s="259" t="s">
        <v>99</v>
      </c>
      <c r="I19" s="259" t="s">
        <v>98</v>
      </c>
      <c r="J19" s="259" t="s">
        <v>97</v>
      </c>
      <c r="K19" s="259" t="s">
        <v>96</v>
      </c>
      <c r="L19" s="259" t="s">
        <v>95</v>
      </c>
      <c r="M19" s="259" t="s">
        <v>94</v>
      </c>
      <c r="N19" s="259" t="s">
        <v>93</v>
      </c>
      <c r="O19" s="259" t="s">
        <v>92</v>
      </c>
      <c r="P19" s="259" t="s">
        <v>91</v>
      </c>
      <c r="Q19" s="259" t="s">
        <v>305</v>
      </c>
      <c r="R19" s="259"/>
      <c r="S19" s="263" t="s">
        <v>366</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0" t="s">
        <v>303</v>
      </c>
      <c r="R20" s="41" t="s">
        <v>304</v>
      </c>
      <c r="S20" s="263"/>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8</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7</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N_TP3300.KL.0007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4" t="s">
        <v>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378</v>
      </c>
      <c r="B19" s="256"/>
      <c r="C19" s="256"/>
      <c r="D19" s="256"/>
      <c r="E19" s="256"/>
      <c r="F19" s="256"/>
      <c r="G19" s="256"/>
      <c r="H19" s="256"/>
      <c r="I19" s="256"/>
      <c r="J19" s="256"/>
      <c r="K19" s="256"/>
      <c r="L19" s="256"/>
      <c r="M19" s="256"/>
      <c r="N19" s="256"/>
      <c r="O19" s="256"/>
      <c r="P19" s="256"/>
      <c r="Q19" s="256"/>
      <c r="R19" s="256"/>
      <c r="S19" s="256"/>
      <c r="T19" s="256"/>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4</v>
      </c>
      <c r="B21" s="268" t="s">
        <v>218</v>
      </c>
      <c r="C21" s="269"/>
      <c r="D21" s="272" t="s">
        <v>124</v>
      </c>
      <c r="E21" s="268" t="s">
        <v>407</v>
      </c>
      <c r="F21" s="269"/>
      <c r="G21" s="268" t="s">
        <v>237</v>
      </c>
      <c r="H21" s="269"/>
      <c r="I21" s="268" t="s">
        <v>123</v>
      </c>
      <c r="J21" s="269"/>
      <c r="K21" s="272" t="s">
        <v>122</v>
      </c>
      <c r="L21" s="268" t="s">
        <v>121</v>
      </c>
      <c r="M21" s="269"/>
      <c r="N21" s="268" t="s">
        <v>403</v>
      </c>
      <c r="O21" s="269"/>
      <c r="P21" s="272" t="s">
        <v>120</v>
      </c>
      <c r="Q21" s="278" t="s">
        <v>119</v>
      </c>
      <c r="R21" s="279"/>
      <c r="S21" s="278" t="s">
        <v>118</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117</v>
      </c>
      <c r="R22" s="82" t="s">
        <v>377</v>
      </c>
      <c r="S22" s="82" t="s">
        <v>116</v>
      </c>
      <c r="T22" s="82" t="s">
        <v>115</v>
      </c>
    </row>
    <row r="23" spans="1:113" ht="51.75" customHeight="1" x14ac:dyDescent="0.25">
      <c r="A23" s="277"/>
      <c r="B23" s="109" t="s">
        <v>113</v>
      </c>
      <c r="C23" s="109" t="s">
        <v>114</v>
      </c>
      <c r="D23" s="27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67" t="s">
        <v>411</v>
      </c>
      <c r="C29" s="267"/>
      <c r="D29" s="267"/>
      <c r="E29" s="267"/>
      <c r="F29" s="267"/>
      <c r="G29" s="267"/>
      <c r="H29" s="267"/>
      <c r="I29" s="267"/>
      <c r="J29" s="267"/>
      <c r="K29" s="267"/>
      <c r="L29" s="267"/>
      <c r="M29" s="267"/>
      <c r="N29" s="267"/>
      <c r="O29" s="267"/>
      <c r="P29" s="267"/>
      <c r="Q29" s="267"/>
      <c r="R29" s="26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57" t="s">
        <v>8</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4" t="s">
        <v>7</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5" t="str">
        <f>'1. паспорт местоположение'!A12:C12</f>
        <v>N_TP3300.KL.0007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4" t="s">
        <v>5</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380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7" customFormat="1" ht="21" customHeight="1" x14ac:dyDescent="0.25"/>
    <row r="21" spans="1:27" ht="47.25" customHeight="1" x14ac:dyDescent="0.25">
      <c r="A21" s="283" t="s">
        <v>4</v>
      </c>
      <c r="B21" s="286" t="s">
        <v>387</v>
      </c>
      <c r="C21" s="287"/>
      <c r="D21" s="286" t="s">
        <v>389</v>
      </c>
      <c r="E21" s="287"/>
      <c r="F21" s="278" t="s">
        <v>96</v>
      </c>
      <c r="G21" s="280"/>
      <c r="H21" s="280"/>
      <c r="I21" s="279"/>
      <c r="J21" s="283" t="s">
        <v>390</v>
      </c>
      <c r="K21" s="286" t="s">
        <v>391</v>
      </c>
      <c r="L21" s="287"/>
      <c r="M21" s="286" t="s">
        <v>392</v>
      </c>
      <c r="N21" s="287"/>
      <c r="O21" s="286" t="s">
        <v>379</v>
      </c>
      <c r="P21" s="287"/>
      <c r="Q21" s="286" t="s">
        <v>129</v>
      </c>
      <c r="R21" s="287"/>
      <c r="S21" s="283" t="s">
        <v>128</v>
      </c>
      <c r="T21" s="283" t="s">
        <v>393</v>
      </c>
      <c r="U21" s="283" t="s">
        <v>388</v>
      </c>
      <c r="V21" s="286" t="s">
        <v>127</v>
      </c>
      <c r="W21" s="287"/>
      <c r="X21" s="278" t="s">
        <v>119</v>
      </c>
      <c r="Y21" s="280"/>
      <c r="Z21" s="278" t="s">
        <v>118</v>
      </c>
      <c r="AA21" s="280"/>
    </row>
    <row r="22" spans="1:27" ht="216" customHeight="1" x14ac:dyDescent="0.25">
      <c r="A22" s="284"/>
      <c r="B22" s="288"/>
      <c r="C22" s="289"/>
      <c r="D22" s="288"/>
      <c r="E22" s="289"/>
      <c r="F22" s="278" t="s">
        <v>126</v>
      </c>
      <c r="G22" s="279"/>
      <c r="H22" s="278" t="s">
        <v>125</v>
      </c>
      <c r="I22" s="279"/>
      <c r="J22" s="285"/>
      <c r="K22" s="288"/>
      <c r="L22" s="289"/>
      <c r="M22" s="288"/>
      <c r="N22" s="289"/>
      <c r="O22" s="288"/>
      <c r="P22" s="289"/>
      <c r="Q22" s="288"/>
      <c r="R22" s="289"/>
      <c r="S22" s="285"/>
      <c r="T22" s="285"/>
      <c r="U22" s="285"/>
      <c r="V22" s="288"/>
      <c r="W22" s="289"/>
      <c r="X22" s="82" t="s">
        <v>117</v>
      </c>
      <c r="Y22" s="82" t="s">
        <v>377</v>
      </c>
      <c r="Z22" s="82" t="s">
        <v>116</v>
      </c>
      <c r="AA22" s="82" t="s">
        <v>115</v>
      </c>
    </row>
    <row r="23" spans="1:27" ht="60" customHeight="1" x14ac:dyDescent="0.25">
      <c r="A23" s="28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8">
        <v>10</v>
      </c>
      <c r="K24" s="87">
        <v>11</v>
      </c>
      <c r="L24" s="87">
        <v>12</v>
      </c>
      <c r="M24" s="87">
        <v>13</v>
      </c>
      <c r="N24" s="87">
        <v>14</v>
      </c>
      <c r="O24" s="87">
        <v>15</v>
      </c>
      <c r="P24" s="87">
        <v>16</v>
      </c>
      <c r="Q24" s="87">
        <v>19</v>
      </c>
      <c r="R24" s="87">
        <v>20</v>
      </c>
      <c r="S24" s="87">
        <v>21</v>
      </c>
      <c r="T24" s="138">
        <v>22</v>
      </c>
      <c r="U24" s="87">
        <v>23</v>
      </c>
      <c r="V24" s="87">
        <v>24</v>
      </c>
      <c r="W24" s="87">
        <v>25</v>
      </c>
      <c r="X24" s="87">
        <v>26</v>
      </c>
      <c r="Y24" s="87">
        <v>27</v>
      </c>
      <c r="Z24" s="87">
        <v>28</v>
      </c>
      <c r="AA24" s="87">
        <v>29</v>
      </c>
    </row>
    <row r="25" spans="1:27" ht="170.25" customHeight="1" x14ac:dyDescent="0.25">
      <c r="A25" s="144">
        <v>1</v>
      </c>
      <c r="B25" s="133"/>
      <c r="C25" s="133"/>
      <c r="D25" s="133"/>
      <c r="E25" s="133"/>
      <c r="F25" s="60"/>
      <c r="G25" s="60"/>
      <c r="H25" s="60"/>
      <c r="I25" s="60"/>
      <c r="J25" s="60"/>
      <c r="K25" s="60"/>
      <c r="L25" s="60"/>
      <c r="M25" s="134"/>
      <c r="N25" s="135"/>
      <c r="O25" s="60"/>
      <c r="P25" s="60"/>
      <c r="Q25" s="60"/>
      <c r="R25" s="60"/>
      <c r="S25" s="133"/>
      <c r="T25" s="133"/>
      <c r="U25" s="60"/>
      <c r="V25" s="133"/>
      <c r="W25" s="133"/>
      <c r="X25" s="136"/>
      <c r="Y25" s="137"/>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57" t="s">
        <v>8</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4" t="s">
        <v>7</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5" t="str">
        <f>'1. паспорт местоположение'!A12:C12</f>
        <v>N_TP3300.KL.0007</v>
      </c>
      <c r="B12" s="258"/>
      <c r="C12" s="25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54" t="s">
        <v>6</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5</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372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объема финансовых потребностей, необходимых для реализации
мероприятий, направленных на выполнение требований законодательства (Фтз ) - 11,12329 млн.руб.;
показатель замены линий электропередачи (10 кВ) 2,31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4"/>
      <c r="AB6" s="10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4"/>
      <c r="AB7" s="104"/>
    </row>
    <row r="8" spans="1:28" x14ac:dyDescent="0.25">
      <c r="A8" s="292" t="s">
        <v>453</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5"/>
      <c r="AB8" s="105"/>
    </row>
    <row r="9" spans="1:28" ht="15.75"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06"/>
      <c r="AB9" s="10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4"/>
      <c r="AB10" s="104"/>
    </row>
    <row r="11" spans="1:28" x14ac:dyDescent="0.25">
      <c r="A11" s="292" t="str">
        <f>'1. паспорт местоположение'!A12:C12</f>
        <v>N_TP3300.KL.0007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5"/>
      <c r="AB11" s="105"/>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06"/>
      <c r="AB12" s="10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5"/>
      <c r="AB14" s="105"/>
    </row>
    <row r="15" spans="1:28" ht="15.75"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06"/>
      <c r="AB15" s="10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15"/>
      <c r="AB16" s="11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15"/>
      <c r="AB17" s="11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15"/>
      <c r="AB18" s="11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15"/>
      <c r="AB19" s="1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16"/>
      <c r="AB20" s="11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16"/>
      <c r="AB21" s="116"/>
    </row>
    <row r="22" spans="1:28" x14ac:dyDescent="0.25">
      <c r="A22" s="298" t="s">
        <v>404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17"/>
      <c r="AB22" s="117"/>
    </row>
    <row r="23" spans="1:28" ht="32.25" customHeight="1" x14ac:dyDescent="0.25">
      <c r="A23" s="293" t="s">
        <v>298</v>
      </c>
      <c r="B23" s="294"/>
      <c r="C23" s="294"/>
      <c r="D23" s="294"/>
      <c r="E23" s="294"/>
      <c r="F23" s="294"/>
      <c r="G23" s="294"/>
      <c r="H23" s="294"/>
      <c r="I23" s="294"/>
      <c r="J23" s="294"/>
      <c r="K23" s="294"/>
      <c r="L23" s="295"/>
      <c r="M23" s="296" t="s">
        <v>299</v>
      </c>
      <c r="N23" s="296"/>
      <c r="O23" s="296"/>
      <c r="P23" s="296"/>
      <c r="Q23" s="296"/>
      <c r="R23" s="296"/>
      <c r="S23" s="296"/>
      <c r="T23" s="296"/>
      <c r="U23" s="296"/>
      <c r="V23" s="296"/>
      <c r="W23" s="296"/>
      <c r="X23" s="296"/>
      <c r="Y23" s="296"/>
      <c r="Z23" s="296"/>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8" customFormat="1" x14ac:dyDescent="0.25">
      <c r="A26" s="77"/>
      <c r="B26" s="145"/>
      <c r="C26" s="146"/>
      <c r="D26" s="77"/>
      <c r="E26" s="77"/>
      <c r="F26" s="146"/>
      <c r="G26" s="77"/>
      <c r="H26" s="77"/>
      <c r="I26" s="77"/>
      <c r="J26" s="77"/>
      <c r="K26" s="77"/>
      <c r="L26" s="77"/>
      <c r="M26" s="78"/>
      <c r="N26" s="77"/>
      <c r="O26" s="146"/>
      <c r="P26" s="146"/>
      <c r="Q26" s="77"/>
      <c r="R26" s="77"/>
      <c r="S26" s="147"/>
      <c r="T26" s="147"/>
      <c r="U26" s="77"/>
      <c r="V26" s="77"/>
      <c r="W26" s="149"/>
      <c r="X26" s="149"/>
      <c r="Y26" s="78"/>
      <c r="Z26" s="145"/>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57" t="s">
        <v>8</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7</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N_TP3300.KL.0007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6</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6.75" customHeight="1" x14ac:dyDescent="0.2">
      <c r="A15" s="28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4" t="s">
        <v>5</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381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4</v>
      </c>
      <c r="B19" s="259" t="s">
        <v>87</v>
      </c>
      <c r="C19" s="259" t="s">
        <v>86</v>
      </c>
      <c r="D19" s="259" t="s">
        <v>75</v>
      </c>
      <c r="E19" s="300" t="s">
        <v>85</v>
      </c>
      <c r="F19" s="301"/>
      <c r="G19" s="301"/>
      <c r="H19" s="301"/>
      <c r="I19" s="302"/>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71" t="s">
        <v>453</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71" t="str">
        <f>'1. паспорт местоположение'!A12:C12</f>
        <v>N_TP3300.KL.0007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7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74" t="s">
        <v>382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67" t="s">
        <v>289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70"/>
      <c r="AN24" s="170"/>
      <c r="AO24" s="171"/>
      <c r="AP24" s="171"/>
      <c r="AQ24" s="171"/>
      <c r="AR24" s="171"/>
    </row>
    <row r="25" spans="1:44" x14ac:dyDescent="0.2">
      <c r="A25" s="348" t="s">
        <v>457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72"/>
      <c r="AN25" s="368" t="s">
        <v>288</v>
      </c>
      <c r="AO25" s="368"/>
      <c r="AP25" s="368"/>
      <c r="AQ25" s="369"/>
      <c r="AR25" s="369"/>
    </row>
    <row r="26" spans="1:44" x14ac:dyDescent="0.25">
      <c r="A26" s="319" t="s">
        <v>287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72"/>
      <c r="AN26" s="364" t="s">
        <v>286</v>
      </c>
      <c r="AO26" s="365"/>
      <c r="AP26" s="366"/>
      <c r="AQ26" s="356"/>
      <c r="AR26" s="357"/>
    </row>
    <row r="27" spans="1:44" x14ac:dyDescent="0.25">
      <c r="A27" s="319" t="s">
        <v>285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72"/>
      <c r="AN27" s="364" t="s">
        <v>284</v>
      </c>
      <c r="AO27" s="365"/>
      <c r="AP27" s="366"/>
      <c r="AQ27" s="356"/>
      <c r="AR27" s="357"/>
    </row>
    <row r="28" spans="1:44" ht="16.5" thickBot="1" x14ac:dyDescent="0.3">
      <c r="A28" s="350" t="s">
        <v>283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172"/>
      <c r="AN28" s="353" t="s">
        <v>458</v>
      </c>
      <c r="AO28" s="354"/>
      <c r="AP28" s="355"/>
      <c r="AQ28" s="356"/>
      <c r="AR28" s="357"/>
    </row>
    <row r="29" spans="1:44" x14ac:dyDescent="0.2">
      <c r="A29" s="358" t="s">
        <v>282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172"/>
      <c r="AN29" s="361"/>
      <c r="AO29" s="362"/>
      <c r="AP29" s="362"/>
      <c r="AQ29" s="356"/>
      <c r="AR29" s="363"/>
    </row>
    <row r="30" spans="1:44" x14ac:dyDescent="0.25">
      <c r="A30" s="319" t="s">
        <v>459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72"/>
      <c r="AN30" s="167"/>
      <c r="AO30" s="167"/>
      <c r="AP30" s="167"/>
      <c r="AQ30" s="167"/>
      <c r="AR30" s="167"/>
    </row>
    <row r="31" spans="1:44" x14ac:dyDescent="0.2">
      <c r="A31" s="319" t="s">
        <v>281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72"/>
      <c r="AN31" s="172"/>
      <c r="AO31" s="173"/>
      <c r="AP31" s="173"/>
      <c r="AQ31" s="173"/>
      <c r="AR31" s="173"/>
    </row>
    <row r="32" spans="1:44" x14ac:dyDescent="0.2">
      <c r="A32" s="319" t="s">
        <v>260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72"/>
      <c r="AN32" s="172"/>
      <c r="AO32" s="172"/>
      <c r="AP32" s="172"/>
      <c r="AQ32" s="172"/>
      <c r="AR32" s="172"/>
    </row>
    <row r="33" spans="1:44" x14ac:dyDescent="0.2">
      <c r="A33" s="319" t="s">
        <v>280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172"/>
      <c r="AN33" s="172"/>
      <c r="AO33" s="172"/>
      <c r="AP33" s="172"/>
      <c r="AQ33" s="172"/>
      <c r="AR33" s="172"/>
    </row>
    <row r="34" spans="1:44" x14ac:dyDescent="0.2">
      <c r="A34" s="319" t="s">
        <v>279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72"/>
      <c r="AN34" s="172"/>
      <c r="AO34" s="172"/>
      <c r="AP34" s="172"/>
      <c r="AQ34" s="172"/>
      <c r="AR34" s="172"/>
    </row>
    <row r="35" spans="1:44" x14ac:dyDescent="0.2">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72"/>
      <c r="AN35" s="172"/>
      <c r="AO35" s="172"/>
      <c r="AP35" s="172"/>
      <c r="AQ35" s="172"/>
      <c r="AR35" s="172"/>
    </row>
    <row r="36" spans="1:44" ht="16.5" thickBot="1" x14ac:dyDescent="0.25">
      <c r="A36" s="335" t="s">
        <v>253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72"/>
      <c r="AN36" s="172"/>
      <c r="AO36" s="172"/>
      <c r="AP36" s="172"/>
      <c r="AQ36" s="172"/>
      <c r="AR36" s="172"/>
    </row>
    <row r="37" spans="1:44" x14ac:dyDescent="0.2">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72"/>
      <c r="AN37" s="172"/>
      <c r="AO37" s="172"/>
      <c r="AP37" s="172"/>
      <c r="AQ37" s="172"/>
      <c r="AR37" s="172"/>
    </row>
    <row r="38" spans="1:44" x14ac:dyDescent="0.2">
      <c r="A38" s="319" t="s">
        <v>278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72"/>
      <c r="AN38" s="172"/>
      <c r="AO38" s="172"/>
      <c r="AP38" s="172"/>
      <c r="AQ38" s="172"/>
      <c r="AR38" s="172"/>
    </row>
    <row r="39" spans="1:44" ht="16.5" thickBot="1" x14ac:dyDescent="0.25">
      <c r="A39" s="335" t="s">
        <v>277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72"/>
      <c r="AN39" s="172"/>
      <c r="AO39" s="172"/>
      <c r="AP39" s="172"/>
      <c r="AQ39" s="172"/>
      <c r="AR39" s="172"/>
    </row>
    <row r="40" spans="1:44" x14ac:dyDescent="0.2">
      <c r="A40" s="348" t="s">
        <v>460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72"/>
      <c r="AN40" s="172"/>
      <c r="AO40" s="172"/>
      <c r="AP40" s="172"/>
      <c r="AQ40" s="172"/>
      <c r="AR40" s="172"/>
    </row>
    <row r="41" spans="1:44" x14ac:dyDescent="0.2">
      <c r="A41" s="319" t="s">
        <v>276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72"/>
      <c r="AN41" s="172"/>
      <c r="AO41" s="172"/>
      <c r="AP41" s="172"/>
      <c r="AQ41" s="172"/>
      <c r="AR41" s="172"/>
    </row>
    <row r="42" spans="1:44" x14ac:dyDescent="0.2">
      <c r="A42" s="319" t="s">
        <v>275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72"/>
      <c r="AN42" s="172"/>
      <c r="AO42" s="172"/>
      <c r="AP42" s="172"/>
      <c r="AQ42" s="172"/>
      <c r="AR42" s="172"/>
    </row>
    <row r="43" spans="1:44" x14ac:dyDescent="0.2">
      <c r="A43" s="319" t="s">
        <v>274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72"/>
      <c r="AN43" s="172"/>
      <c r="AO43" s="172"/>
      <c r="AP43" s="172"/>
      <c r="AQ43" s="172"/>
      <c r="AR43" s="172"/>
    </row>
    <row r="44" spans="1:44" x14ac:dyDescent="0.2">
      <c r="A44" s="319" t="s">
        <v>273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72"/>
      <c r="AN44" s="172"/>
      <c r="AO44" s="172"/>
      <c r="AP44" s="172"/>
      <c r="AQ44" s="172"/>
      <c r="AR44" s="172"/>
    </row>
    <row r="45" spans="1:44" x14ac:dyDescent="0.2">
      <c r="A45" s="319" t="s">
        <v>272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72"/>
      <c r="AN45" s="172"/>
      <c r="AO45" s="172"/>
      <c r="AP45" s="172"/>
      <c r="AQ45" s="172"/>
      <c r="AR45" s="172"/>
    </row>
    <row r="46" spans="1:44" ht="16.5" thickBot="1" x14ac:dyDescent="0.25">
      <c r="A46" s="341" t="s">
        <v>461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2"/>
      <c r="AN46" s="172"/>
      <c r="AO46" s="172"/>
      <c r="AP46" s="172"/>
      <c r="AQ46" s="172"/>
      <c r="AR46" s="172"/>
    </row>
    <row r="47" spans="1:44" x14ac:dyDescent="0.25">
      <c r="A47" s="344" t="s">
        <v>271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3</v>
      </c>
      <c r="AL47" s="347"/>
      <c r="AM47" s="331" t="s">
        <v>462</v>
      </c>
      <c r="AN47" s="331"/>
      <c r="AO47" s="174" t="s">
        <v>463</v>
      </c>
      <c r="AP47" s="174" t="s">
        <v>464</v>
      </c>
      <c r="AQ47" s="175"/>
      <c r="AR47" s="167"/>
    </row>
    <row r="48" spans="1:44" x14ac:dyDescent="0.25">
      <c r="A48" s="319" t="s">
        <v>270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76"/>
      <c r="AP48" s="176"/>
      <c r="AQ48" s="175"/>
      <c r="AR48" s="167"/>
    </row>
    <row r="49" spans="1:44" x14ac:dyDescent="0.25">
      <c r="A49" s="319" t="s">
        <v>269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76"/>
      <c r="AP49" s="176"/>
      <c r="AQ49" s="175"/>
      <c r="AR49" s="167"/>
    </row>
    <row r="50" spans="1:44" ht="16.5" thickBot="1" x14ac:dyDescent="0.3">
      <c r="A50" s="335" t="s">
        <v>465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29" t="s">
        <v>268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3</v>
      </c>
      <c r="AL52" s="331"/>
      <c r="AM52" s="331" t="s">
        <v>462</v>
      </c>
      <c r="AN52" s="331"/>
      <c r="AO52" s="174" t="s">
        <v>463</v>
      </c>
      <c r="AP52" s="174" t="s">
        <v>464</v>
      </c>
      <c r="AQ52" s="175"/>
      <c r="AR52" s="167"/>
    </row>
    <row r="53" spans="1:44" x14ac:dyDescent="0.25">
      <c r="A53" s="338" t="s">
        <v>267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82"/>
      <c r="AP53" s="182"/>
      <c r="AQ53" s="175"/>
      <c r="AR53" s="167"/>
    </row>
    <row r="54" spans="1:44" x14ac:dyDescent="0.25">
      <c r="A54" s="319" t="s">
        <v>266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76"/>
      <c r="AP54" s="176"/>
      <c r="AQ54" s="175"/>
      <c r="AR54" s="167"/>
    </row>
    <row r="55" spans="1:44" x14ac:dyDescent="0.25">
      <c r="A55" s="319" t="s">
        <v>265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76"/>
      <c r="AP55" s="176"/>
      <c r="AQ55" s="175"/>
      <c r="AR55" s="167"/>
    </row>
    <row r="56" spans="1:44" ht="16.5" thickBot="1" x14ac:dyDescent="0.3">
      <c r="A56" s="335" t="s">
        <v>264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29" t="s">
        <v>466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3</v>
      </c>
      <c r="AL58" s="331"/>
      <c r="AM58" s="331" t="s">
        <v>462</v>
      </c>
      <c r="AN58" s="331"/>
      <c r="AO58" s="174" t="s">
        <v>463</v>
      </c>
      <c r="AP58" s="174" t="s">
        <v>464</v>
      </c>
      <c r="AQ58" s="175"/>
      <c r="AR58" s="167"/>
    </row>
    <row r="59" spans="1:44" x14ac:dyDescent="0.25">
      <c r="A59" s="332" t="s">
        <v>263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85"/>
      <c r="AP59" s="185"/>
      <c r="AQ59" s="186"/>
      <c r="AR59" s="167"/>
    </row>
    <row r="60" spans="1:44" x14ac:dyDescent="0.25">
      <c r="A60" s="319" t="s">
        <v>262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76"/>
      <c r="AP60" s="176"/>
      <c r="AQ60" s="175"/>
      <c r="AR60" s="167"/>
    </row>
    <row r="61" spans="1:44" x14ac:dyDescent="0.25">
      <c r="A61" s="319" t="s">
        <v>261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76"/>
      <c r="AP61" s="176"/>
      <c r="AQ61" s="175"/>
      <c r="AR61" s="167"/>
    </row>
    <row r="62" spans="1:44" x14ac:dyDescent="0.25">
      <c r="A62" s="319" t="s">
        <v>260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76"/>
      <c r="AP62" s="176"/>
      <c r="AQ62" s="175"/>
      <c r="AR62" s="167"/>
    </row>
    <row r="63" spans="1:44"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76"/>
      <c r="AP63" s="176"/>
      <c r="AQ63" s="175"/>
      <c r="AR63" s="167"/>
    </row>
    <row r="64" spans="1:44"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76"/>
      <c r="AP64" s="176"/>
      <c r="AQ64" s="175"/>
      <c r="AR64" s="167"/>
    </row>
    <row r="65" spans="1:44" x14ac:dyDescent="0.25">
      <c r="A65" s="319" t="s">
        <v>259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76"/>
      <c r="AP65" s="176"/>
      <c r="AQ65" s="175"/>
      <c r="AR65" s="167"/>
    </row>
    <row r="66" spans="1:44" x14ac:dyDescent="0.25">
      <c r="A66" s="314" t="s">
        <v>467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87"/>
      <c r="AP66" s="187"/>
      <c r="AQ66" s="186"/>
      <c r="AR66" s="167"/>
    </row>
    <row r="67" spans="1:44" x14ac:dyDescent="0.25">
      <c r="A67" s="319" t="s">
        <v>255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76"/>
      <c r="AP67" s="176"/>
      <c r="AQ67" s="175"/>
      <c r="AR67" s="167"/>
    </row>
    <row r="68" spans="1:44" x14ac:dyDescent="0.25">
      <c r="A68" s="314" t="s">
        <v>468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87"/>
      <c r="AP68" s="187"/>
      <c r="AQ68" s="186"/>
      <c r="AR68" s="167"/>
    </row>
    <row r="69" spans="1:44" x14ac:dyDescent="0.25">
      <c r="A69" s="319" t="s">
        <v>254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76"/>
      <c r="AP69" s="176"/>
      <c r="AQ69" s="175"/>
      <c r="AR69" s="167"/>
    </row>
    <row r="70" spans="1:44" x14ac:dyDescent="0.25">
      <c r="A70" s="323" t="s">
        <v>258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187"/>
      <c r="AP70" s="187"/>
      <c r="AQ70" s="186"/>
      <c r="AR70" s="167"/>
    </row>
    <row r="71" spans="1:44" x14ac:dyDescent="0.25">
      <c r="A71" s="319" t="s">
        <v>253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76"/>
      <c r="AP71" s="176"/>
      <c r="AQ71" s="175"/>
      <c r="AR71" s="167"/>
    </row>
    <row r="72" spans="1:44" ht="16.5" thickBot="1" x14ac:dyDescent="0.3">
      <c r="A72" s="325" t="s">
        <v>257</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29" t="s">
        <v>256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3</v>
      </c>
      <c r="AL74" s="331"/>
      <c r="AM74" s="331" t="s">
        <v>462</v>
      </c>
      <c r="AN74" s="331"/>
      <c r="AO74" s="174" t="s">
        <v>463</v>
      </c>
      <c r="AP74" s="174" t="s">
        <v>464</v>
      </c>
      <c r="AQ74" s="175"/>
      <c r="AR74" s="167"/>
    </row>
    <row r="75" spans="1:44" x14ac:dyDescent="0.25">
      <c r="A75" s="314" t="s">
        <v>468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89"/>
      <c r="AP75" s="189"/>
      <c r="AQ75" s="186"/>
      <c r="AR75" s="167"/>
    </row>
    <row r="76" spans="1:44" x14ac:dyDescent="0.25">
      <c r="A76" s="319" t="s">
        <v>255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90"/>
      <c r="AP76" s="190"/>
      <c r="AQ76" s="175"/>
      <c r="AR76" s="167"/>
    </row>
    <row r="77" spans="1:44" x14ac:dyDescent="0.25">
      <c r="A77" s="319" t="s">
        <v>254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90"/>
      <c r="AP77" s="190"/>
      <c r="AQ77" s="175"/>
      <c r="AR77" s="167"/>
    </row>
    <row r="78" spans="1:44" x14ac:dyDescent="0.25">
      <c r="A78" s="319" t="s">
        <v>253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90"/>
      <c r="AP78" s="190"/>
      <c r="AQ78" s="175"/>
      <c r="AR78" s="167"/>
    </row>
    <row r="79" spans="1:44" x14ac:dyDescent="0.25">
      <c r="A79" s="319" t="s">
        <v>252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90"/>
      <c r="AP79" s="190"/>
      <c r="AQ79" s="175"/>
      <c r="AR79" s="167"/>
    </row>
    <row r="80" spans="1:44" x14ac:dyDescent="0.25">
      <c r="A80" s="319" t="s">
        <v>251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90"/>
      <c r="AP80" s="190"/>
      <c r="AQ80" s="175"/>
      <c r="AR80" s="167"/>
    </row>
    <row r="81" spans="1:44" x14ac:dyDescent="0.25">
      <c r="A81" s="319" t="s">
        <v>250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90"/>
      <c r="AP81" s="190"/>
      <c r="AQ81" s="175"/>
      <c r="AR81" s="167"/>
    </row>
    <row r="82" spans="1:44" x14ac:dyDescent="0.25">
      <c r="A82" s="319" t="s">
        <v>249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90"/>
      <c r="AP82" s="190"/>
      <c r="AQ82" s="175"/>
      <c r="AR82" s="167"/>
    </row>
    <row r="83" spans="1:44" x14ac:dyDescent="0.25">
      <c r="A83" s="323" t="s">
        <v>248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189"/>
      <c r="AP83" s="189"/>
      <c r="AQ83" s="186"/>
      <c r="AR83" s="167"/>
    </row>
    <row r="84" spans="1:44" x14ac:dyDescent="0.25">
      <c r="A84" s="323" t="s">
        <v>469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189"/>
      <c r="AP84" s="189"/>
      <c r="AQ84" s="186"/>
      <c r="AR84" s="167"/>
    </row>
    <row r="85" spans="1:44" x14ac:dyDescent="0.25">
      <c r="A85" s="319" t="s">
        <v>247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90"/>
      <c r="AP85" s="190"/>
      <c r="AQ85" s="170"/>
      <c r="AR85" s="167"/>
    </row>
    <row r="86" spans="1:44" x14ac:dyDescent="0.25">
      <c r="A86" s="314" t="s">
        <v>470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89"/>
      <c r="AP86" s="189"/>
      <c r="AQ86" s="186"/>
      <c r="AR86" s="167"/>
    </row>
    <row r="87" spans="1:44" x14ac:dyDescent="0.25">
      <c r="A87" s="314" t="s">
        <v>471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89"/>
      <c r="AP87" s="189"/>
      <c r="AQ87" s="186"/>
      <c r="AR87" s="167"/>
    </row>
    <row r="88" spans="1:44" x14ac:dyDescent="0.25">
      <c r="A88" s="303" t="s">
        <v>472</v>
      </c>
      <c r="B88" s="304"/>
      <c r="C88" s="304"/>
      <c r="D88" s="30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6"/>
      <c r="AL88" s="307"/>
      <c r="AM88" s="308"/>
      <c r="AN88" s="309"/>
      <c r="AO88" s="189"/>
      <c r="AP88" s="189"/>
      <c r="AQ88" s="186"/>
      <c r="AR88" s="167"/>
    </row>
    <row r="89" spans="1:44" x14ac:dyDescent="0.25">
      <c r="A89" s="303" t="s">
        <v>473</v>
      </c>
      <c r="B89" s="304"/>
      <c r="C89" s="304"/>
      <c r="D89" s="30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6"/>
      <c r="AL89" s="307"/>
      <c r="AM89" s="308"/>
      <c r="AN89" s="309"/>
      <c r="AO89" s="189"/>
      <c r="AP89" s="189"/>
      <c r="AQ89" s="170"/>
      <c r="AR89" s="167"/>
    </row>
    <row r="90" spans="1:44" ht="16.5" thickBot="1" x14ac:dyDescent="0.3">
      <c r="A90" s="192" t="s">
        <v>474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10"/>
      <c r="AL90" s="311"/>
      <c r="AM90" s="312"/>
      <c r="AN90" s="313"/>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475</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476</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477</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478</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479</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C26" sqref="C26:J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57" t="s">
        <v>8</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7</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N_TP3300.KL.0007</v>
      </c>
      <c r="B12" s="256"/>
      <c r="C12" s="256"/>
      <c r="D12" s="256"/>
      <c r="E12" s="256"/>
      <c r="F12" s="256"/>
      <c r="G12" s="256"/>
      <c r="H12" s="256"/>
      <c r="I12" s="256"/>
      <c r="J12" s="256"/>
      <c r="K12" s="256"/>
      <c r="L12" s="256"/>
    </row>
    <row r="13" spans="1:44" x14ac:dyDescent="0.25">
      <c r="A13" s="254" t="s">
        <v>6</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43.5" customHeight="1" x14ac:dyDescent="0.25">
      <c r="A15" s="25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55"/>
      <c r="C15" s="255"/>
      <c r="D15" s="255"/>
      <c r="E15" s="255"/>
      <c r="F15" s="255"/>
      <c r="G15" s="255"/>
      <c r="H15" s="255"/>
      <c r="I15" s="255"/>
      <c r="J15" s="255"/>
      <c r="K15" s="255"/>
      <c r="L15" s="255"/>
    </row>
    <row r="16" spans="1:44" x14ac:dyDescent="0.25">
      <c r="A16" s="254" t="s">
        <v>5</v>
      </c>
      <c r="B16" s="254"/>
      <c r="C16" s="254"/>
      <c r="D16" s="254"/>
      <c r="E16" s="254"/>
      <c r="F16" s="254"/>
      <c r="G16" s="254"/>
      <c r="H16" s="254"/>
      <c r="I16" s="254"/>
      <c r="J16" s="254"/>
      <c r="K16" s="254"/>
      <c r="L16" s="254"/>
    </row>
    <row r="17" spans="1:12" ht="15.75" customHeight="1" x14ac:dyDescent="0.25">
      <c r="L17" s="76"/>
    </row>
    <row r="18" spans="1:12" x14ac:dyDescent="0.25">
      <c r="K18" s="75"/>
    </row>
    <row r="19" spans="1:12" ht="15.75" customHeight="1" x14ac:dyDescent="0.25">
      <c r="A19" s="391" t="s">
        <v>383</v>
      </c>
      <c r="B19" s="391"/>
      <c r="C19" s="391"/>
      <c r="D19" s="391"/>
      <c r="E19" s="391"/>
      <c r="F19" s="391"/>
      <c r="G19" s="391"/>
      <c r="H19" s="391"/>
      <c r="I19" s="391"/>
      <c r="J19" s="391"/>
      <c r="K19" s="391"/>
      <c r="L19" s="391"/>
    </row>
    <row r="20" spans="1:12" x14ac:dyDescent="0.25">
      <c r="A20" s="65"/>
      <c r="B20" s="65"/>
      <c r="C20" s="74"/>
      <c r="D20" s="74"/>
      <c r="E20" s="74"/>
      <c r="F20" s="74"/>
      <c r="G20" s="74"/>
      <c r="H20" s="74"/>
      <c r="I20" s="74"/>
      <c r="J20" s="74"/>
      <c r="K20" s="74"/>
      <c r="L20" s="74"/>
    </row>
    <row r="21" spans="1:12" ht="28.5" customHeight="1" x14ac:dyDescent="0.25">
      <c r="A21" s="375" t="s">
        <v>217</v>
      </c>
      <c r="B21" s="375" t="s">
        <v>216</v>
      </c>
      <c r="C21" s="384" t="s">
        <v>335</v>
      </c>
      <c r="D21" s="385"/>
      <c r="E21" s="385"/>
      <c r="F21" s="385"/>
      <c r="G21" s="385"/>
      <c r="H21" s="386"/>
      <c r="I21" s="378" t="s">
        <v>215</v>
      </c>
      <c r="J21" s="378" t="s">
        <v>337</v>
      </c>
      <c r="K21" s="375" t="s">
        <v>214</v>
      </c>
      <c r="L21" s="381" t="s">
        <v>336</v>
      </c>
    </row>
    <row r="22" spans="1:12" ht="58.5" customHeight="1" x14ac:dyDescent="0.25">
      <c r="A22" s="376"/>
      <c r="B22" s="376"/>
      <c r="C22" s="387" t="s">
        <v>1</v>
      </c>
      <c r="D22" s="388"/>
      <c r="E22" s="97"/>
      <c r="F22" s="98"/>
      <c r="G22" s="389" t="s">
        <v>481</v>
      </c>
      <c r="H22" s="390"/>
      <c r="I22" s="379"/>
      <c r="J22" s="379"/>
      <c r="K22" s="376"/>
      <c r="L22" s="382"/>
    </row>
    <row r="23" spans="1:12" ht="47.25" x14ac:dyDescent="0.25">
      <c r="A23" s="377"/>
      <c r="B23" s="377"/>
      <c r="C23" s="73" t="s">
        <v>213</v>
      </c>
      <c r="D23" s="73" t="s">
        <v>212</v>
      </c>
      <c r="E23" s="73" t="s">
        <v>213</v>
      </c>
      <c r="F23" s="73" t="s">
        <v>212</v>
      </c>
      <c r="G23" s="73" t="s">
        <v>213</v>
      </c>
      <c r="H23" s="73" t="s">
        <v>212</v>
      </c>
      <c r="I23" s="380"/>
      <c r="J23" s="380"/>
      <c r="K23" s="377"/>
      <c r="L23" s="383"/>
    </row>
    <row r="24" spans="1:12" x14ac:dyDescent="0.25">
      <c r="A24" s="139">
        <v>1</v>
      </c>
      <c r="B24" s="139">
        <v>2</v>
      </c>
      <c r="C24" s="73">
        <v>3</v>
      </c>
      <c r="D24" s="73">
        <v>4</v>
      </c>
      <c r="E24" s="73">
        <v>5</v>
      </c>
      <c r="F24" s="73">
        <v>6</v>
      </c>
      <c r="G24" s="73">
        <v>7</v>
      </c>
      <c r="H24" s="73">
        <v>8</v>
      </c>
      <c r="I24" s="73">
        <v>9</v>
      </c>
      <c r="J24" s="73">
        <v>10</v>
      </c>
      <c r="K24" s="73">
        <v>11</v>
      </c>
      <c r="L24" s="73">
        <v>12</v>
      </c>
    </row>
    <row r="25" spans="1:12" x14ac:dyDescent="0.25">
      <c r="A25" s="71">
        <v>1</v>
      </c>
      <c r="B25" s="72" t="s">
        <v>419</v>
      </c>
      <c r="C25" s="140"/>
      <c r="D25" s="124"/>
      <c r="E25" s="124"/>
      <c r="F25" s="124"/>
      <c r="G25" s="124"/>
      <c r="H25" s="124"/>
      <c r="I25" s="124"/>
      <c r="J25" s="124"/>
      <c r="K25" s="68"/>
      <c r="L25" s="79"/>
    </row>
    <row r="26" spans="1:12" ht="21.75" customHeight="1" x14ac:dyDescent="0.25">
      <c r="A26" s="71" t="s">
        <v>211</v>
      </c>
      <c r="B26" s="141" t="s">
        <v>420</v>
      </c>
      <c r="C26" s="151"/>
      <c r="D26" s="151"/>
      <c r="E26" s="124"/>
      <c r="F26" s="124"/>
      <c r="G26" s="151"/>
      <c r="H26" s="151"/>
      <c r="I26" s="151"/>
      <c r="J26" s="151"/>
      <c r="K26" s="68"/>
      <c r="L26" s="68"/>
    </row>
    <row r="27" spans="1:12" s="66" customFormat="1" ht="39" customHeight="1" x14ac:dyDescent="0.25">
      <c r="A27" s="71" t="s">
        <v>210</v>
      </c>
      <c r="B27" s="141" t="s">
        <v>421</v>
      </c>
      <c r="C27" s="151"/>
      <c r="D27" s="151"/>
      <c r="E27" s="124"/>
      <c r="F27" s="124"/>
      <c r="G27" s="151"/>
      <c r="H27" s="151"/>
      <c r="I27" s="151"/>
      <c r="J27" s="151"/>
      <c r="K27" s="68"/>
      <c r="L27" s="68"/>
    </row>
    <row r="28" spans="1:12" s="66" customFormat="1" ht="70.5" customHeight="1" x14ac:dyDescent="0.25">
      <c r="A28" s="71" t="s">
        <v>422</v>
      </c>
      <c r="B28" s="141" t="s">
        <v>423</v>
      </c>
      <c r="C28" s="151"/>
      <c r="D28" s="151"/>
      <c r="E28" s="124"/>
      <c r="F28" s="124"/>
      <c r="G28" s="151"/>
      <c r="H28" s="151"/>
      <c r="I28" s="151"/>
      <c r="J28" s="151"/>
      <c r="K28" s="68"/>
      <c r="L28" s="68"/>
    </row>
    <row r="29" spans="1:12" s="66" customFormat="1" ht="54" customHeight="1" x14ac:dyDescent="0.25">
      <c r="A29" s="71" t="s">
        <v>209</v>
      </c>
      <c r="B29" s="141" t="s">
        <v>424</v>
      </c>
      <c r="C29" s="151"/>
      <c r="D29" s="151"/>
      <c r="E29" s="124"/>
      <c r="F29" s="124"/>
      <c r="G29" s="151"/>
      <c r="H29" s="151"/>
      <c r="I29" s="151"/>
      <c r="J29" s="151"/>
      <c r="K29" s="154"/>
      <c r="L29" s="154"/>
    </row>
    <row r="30" spans="1:12" s="66" customFormat="1" ht="42" customHeight="1" x14ac:dyDescent="0.25">
      <c r="A30" s="71" t="s">
        <v>208</v>
      </c>
      <c r="B30" s="141" t="s">
        <v>425</v>
      </c>
      <c r="C30" s="151"/>
      <c r="D30" s="151"/>
      <c r="E30" s="124"/>
      <c r="F30" s="124"/>
      <c r="G30" s="151"/>
      <c r="H30" s="151"/>
      <c r="I30" s="201"/>
      <c r="J30" s="201"/>
      <c r="K30" s="154"/>
      <c r="L30" s="154"/>
    </row>
    <row r="31" spans="1:12" s="66" customFormat="1" ht="37.5" customHeight="1" x14ac:dyDescent="0.25">
      <c r="A31" s="71" t="s">
        <v>207</v>
      </c>
      <c r="B31" s="70" t="s">
        <v>426</v>
      </c>
      <c r="C31" s="151"/>
      <c r="D31" s="151"/>
      <c r="E31" s="124"/>
      <c r="F31" s="124"/>
      <c r="G31" s="151"/>
      <c r="H31" s="151"/>
      <c r="I31" s="201"/>
      <c r="J31" s="201"/>
      <c r="K31" s="154"/>
      <c r="L31" s="154"/>
    </row>
    <row r="32" spans="1:12" s="66" customFormat="1" ht="31.5" x14ac:dyDescent="0.25">
      <c r="A32" s="71" t="s">
        <v>206</v>
      </c>
      <c r="B32" s="70" t="s">
        <v>427</v>
      </c>
      <c r="C32" s="151"/>
      <c r="D32" s="151"/>
      <c r="E32" s="69"/>
      <c r="F32" s="69"/>
      <c r="G32" s="151"/>
      <c r="H32" s="151"/>
      <c r="I32" s="201"/>
      <c r="J32" s="201"/>
      <c r="K32" s="154"/>
      <c r="L32" s="154"/>
    </row>
    <row r="33" spans="1:12" s="66" customFormat="1" ht="37.5" customHeight="1" x14ac:dyDescent="0.25">
      <c r="A33" s="71" t="s">
        <v>428</v>
      </c>
      <c r="B33" s="70" t="s">
        <v>429</v>
      </c>
      <c r="C33" s="158"/>
      <c r="D33" s="158"/>
      <c r="E33" s="158"/>
      <c r="F33" s="158"/>
      <c r="G33" s="158"/>
      <c r="H33" s="158"/>
      <c r="I33" s="158"/>
      <c r="J33" s="158"/>
      <c r="K33" s="154"/>
      <c r="L33" s="154"/>
    </row>
    <row r="34" spans="1:12" s="66" customFormat="1" ht="47.25" customHeight="1" x14ac:dyDescent="0.25">
      <c r="A34" s="71" t="s">
        <v>430</v>
      </c>
      <c r="B34" s="70" t="s">
        <v>431</v>
      </c>
      <c r="C34" s="158"/>
      <c r="D34" s="158"/>
      <c r="E34" s="158"/>
      <c r="F34" s="158"/>
      <c r="G34" s="158"/>
      <c r="H34" s="158"/>
      <c r="I34" s="158"/>
      <c r="J34" s="158"/>
      <c r="K34" s="125"/>
      <c r="L34" s="125"/>
    </row>
    <row r="35" spans="1:12" s="66" customFormat="1" ht="49.5" customHeight="1" x14ac:dyDescent="0.25">
      <c r="A35" s="71" t="s">
        <v>432</v>
      </c>
      <c r="B35" s="70" t="s">
        <v>433</v>
      </c>
      <c r="C35" s="151"/>
      <c r="D35" s="151"/>
      <c r="E35" s="125"/>
      <c r="F35" s="125"/>
      <c r="G35" s="151"/>
      <c r="H35" s="151"/>
      <c r="I35" s="154"/>
      <c r="J35" s="154"/>
      <c r="K35" s="154"/>
      <c r="L35" s="154"/>
    </row>
    <row r="36" spans="1:12" ht="37.5" customHeight="1" x14ac:dyDescent="0.25">
      <c r="A36" s="71" t="s">
        <v>434</v>
      </c>
      <c r="B36" s="70" t="s">
        <v>435</v>
      </c>
      <c r="C36" s="158"/>
      <c r="D36" s="158"/>
      <c r="E36" s="158"/>
      <c r="F36" s="158"/>
      <c r="G36" s="158"/>
      <c r="H36" s="158"/>
      <c r="I36" s="158"/>
      <c r="J36" s="158"/>
      <c r="K36" s="126"/>
      <c r="L36" s="126"/>
    </row>
    <row r="37" spans="1:12" ht="34.5" customHeight="1" x14ac:dyDescent="0.25">
      <c r="A37" s="71" t="s">
        <v>436</v>
      </c>
      <c r="B37" s="70" t="s">
        <v>205</v>
      </c>
      <c r="C37" s="151"/>
      <c r="D37" s="151"/>
      <c r="E37" s="142"/>
      <c r="F37" s="143"/>
      <c r="G37" s="151"/>
      <c r="H37" s="151"/>
      <c r="I37" s="201"/>
      <c r="J37" s="201"/>
      <c r="K37" s="154"/>
      <c r="L37" s="154"/>
    </row>
    <row r="38" spans="1:12" x14ac:dyDescent="0.25">
      <c r="A38" s="71" t="s">
        <v>480</v>
      </c>
      <c r="B38" s="72" t="s">
        <v>204</v>
      </c>
      <c r="C38" s="151"/>
      <c r="D38" s="151"/>
      <c r="E38" s="127"/>
      <c r="F38" s="127"/>
      <c r="G38" s="151"/>
      <c r="H38" s="151"/>
      <c r="I38" s="127"/>
      <c r="J38" s="127"/>
      <c r="K38" s="127"/>
      <c r="L38" s="127"/>
    </row>
    <row r="39" spans="1:12" ht="63" x14ac:dyDescent="0.25">
      <c r="A39" s="71">
        <v>2</v>
      </c>
      <c r="B39" s="70" t="s">
        <v>437</v>
      </c>
      <c r="C39" s="151"/>
      <c r="D39" s="151"/>
      <c r="E39" s="127"/>
      <c r="F39" s="127"/>
      <c r="G39" s="151"/>
      <c r="H39" s="151"/>
      <c r="I39" s="154"/>
      <c r="J39" s="154"/>
      <c r="K39" s="154"/>
      <c r="L39" s="154"/>
    </row>
    <row r="40" spans="1:12" ht="33.75" customHeight="1" x14ac:dyDescent="0.25">
      <c r="A40" s="71" t="s">
        <v>203</v>
      </c>
      <c r="B40" s="70" t="s">
        <v>438</v>
      </c>
      <c r="C40" s="151"/>
      <c r="D40" s="151"/>
      <c r="E40" s="69"/>
      <c r="F40" s="69"/>
      <c r="G40" s="151"/>
      <c r="H40" s="151"/>
      <c r="I40" s="128"/>
      <c r="J40" s="127"/>
      <c r="K40" s="127"/>
      <c r="L40" s="127"/>
    </row>
    <row r="41" spans="1:12" ht="63" customHeight="1" x14ac:dyDescent="0.25">
      <c r="A41" s="71" t="s">
        <v>202</v>
      </c>
      <c r="B41" s="72" t="s">
        <v>439</v>
      </c>
      <c r="C41" s="151"/>
      <c r="D41" s="151"/>
      <c r="E41" s="127"/>
      <c r="F41" s="127"/>
      <c r="G41" s="151"/>
      <c r="H41" s="151"/>
      <c r="I41" s="128"/>
      <c r="J41" s="127"/>
      <c r="K41" s="127"/>
      <c r="L41" s="127"/>
    </row>
    <row r="42" spans="1:12" ht="58.5" customHeight="1" x14ac:dyDescent="0.25">
      <c r="A42" s="71">
        <v>3</v>
      </c>
      <c r="B42" s="70" t="s">
        <v>440</v>
      </c>
      <c r="C42" s="151"/>
      <c r="D42" s="151"/>
      <c r="E42" s="127"/>
      <c r="F42" s="127"/>
      <c r="G42" s="151"/>
      <c r="H42" s="151"/>
      <c r="I42" s="154"/>
      <c r="J42" s="154"/>
      <c r="K42" s="154"/>
      <c r="L42" s="154"/>
    </row>
    <row r="43" spans="1:12" ht="34.5" customHeight="1" x14ac:dyDescent="0.25">
      <c r="A43" s="71" t="s">
        <v>201</v>
      </c>
      <c r="B43" s="70" t="s">
        <v>441</v>
      </c>
      <c r="C43" s="151"/>
      <c r="D43" s="151"/>
      <c r="E43" s="127"/>
      <c r="F43" s="127"/>
      <c r="G43" s="151"/>
      <c r="H43" s="151"/>
      <c r="I43" s="128"/>
      <c r="J43" s="127"/>
      <c r="K43" s="127"/>
      <c r="L43" s="127"/>
    </row>
    <row r="44" spans="1:12" ht="24.75" customHeight="1" x14ac:dyDescent="0.25">
      <c r="A44" s="71" t="s">
        <v>200</v>
      </c>
      <c r="B44" s="70" t="s">
        <v>442</v>
      </c>
      <c r="C44" s="151"/>
      <c r="D44" s="151"/>
      <c r="E44" s="127"/>
      <c r="F44" s="127"/>
      <c r="G44" s="151"/>
      <c r="H44" s="151"/>
      <c r="I44" s="128"/>
      <c r="J44" s="127"/>
      <c r="K44" s="127"/>
      <c r="L44" s="127"/>
    </row>
    <row r="45" spans="1:12" ht="90.75" customHeight="1" x14ac:dyDescent="0.25">
      <c r="A45" s="71" t="s">
        <v>199</v>
      </c>
      <c r="B45" s="70" t="s">
        <v>443</v>
      </c>
      <c r="C45" s="158"/>
      <c r="D45" s="158"/>
      <c r="E45" s="158"/>
      <c r="F45" s="158"/>
      <c r="G45" s="158"/>
      <c r="H45" s="158"/>
      <c r="I45" s="158"/>
      <c r="J45" s="158"/>
      <c r="K45" s="127"/>
      <c r="L45" s="127"/>
    </row>
    <row r="46" spans="1:12" ht="167.25" customHeight="1" x14ac:dyDescent="0.25">
      <c r="A46" s="71" t="s">
        <v>198</v>
      </c>
      <c r="B46" s="70" t="s">
        <v>444</v>
      </c>
      <c r="C46" s="158"/>
      <c r="D46" s="158"/>
      <c r="E46" s="158"/>
      <c r="F46" s="158"/>
      <c r="G46" s="158"/>
      <c r="H46" s="158"/>
      <c r="I46" s="158"/>
      <c r="J46" s="158"/>
      <c r="K46" s="127"/>
      <c r="L46" s="127"/>
    </row>
    <row r="47" spans="1:12" ht="30.75" customHeight="1" x14ac:dyDescent="0.25">
      <c r="A47" s="71" t="s">
        <v>196</v>
      </c>
      <c r="B47" s="70" t="s">
        <v>197</v>
      </c>
      <c r="C47" s="151"/>
      <c r="D47" s="151"/>
      <c r="E47" s="127"/>
      <c r="F47" s="127"/>
      <c r="G47" s="151"/>
      <c r="H47" s="151"/>
      <c r="I47" s="128"/>
      <c r="J47" s="127"/>
      <c r="K47" s="127"/>
      <c r="L47" s="127"/>
    </row>
    <row r="48" spans="1:12" ht="37.5" customHeight="1" x14ac:dyDescent="0.25">
      <c r="A48" s="71" t="s">
        <v>346</v>
      </c>
      <c r="B48" s="72" t="s">
        <v>195</v>
      </c>
      <c r="C48" s="151"/>
      <c r="D48" s="151"/>
      <c r="E48" s="127"/>
      <c r="F48" s="127"/>
      <c r="G48" s="151"/>
      <c r="H48" s="151"/>
      <c r="I48" s="128"/>
      <c r="J48" s="127"/>
      <c r="K48" s="127"/>
      <c r="L48" s="127"/>
    </row>
    <row r="49" spans="1:12" ht="35.25" customHeight="1" x14ac:dyDescent="0.25">
      <c r="A49" s="71">
        <v>4</v>
      </c>
      <c r="B49" s="70" t="s">
        <v>193</v>
      </c>
      <c r="C49" s="151"/>
      <c r="D49" s="151"/>
      <c r="E49" s="127"/>
      <c r="F49" s="127"/>
      <c r="G49" s="151"/>
      <c r="H49" s="151"/>
      <c r="I49" s="128"/>
      <c r="J49" s="127"/>
      <c r="K49" s="127"/>
      <c r="L49" s="127"/>
    </row>
    <row r="50" spans="1:12" ht="86.25" customHeight="1" x14ac:dyDescent="0.25">
      <c r="A50" s="71" t="s">
        <v>194</v>
      </c>
      <c r="B50" s="70" t="s">
        <v>342</v>
      </c>
      <c r="C50" s="151"/>
      <c r="D50" s="151"/>
      <c r="E50" s="127"/>
      <c r="F50" s="127"/>
      <c r="G50" s="151"/>
      <c r="H50" s="151"/>
      <c r="I50" s="154"/>
      <c r="J50" s="154"/>
      <c r="K50" s="154"/>
      <c r="L50" s="154"/>
    </row>
    <row r="51" spans="1:12" ht="77.25" customHeight="1" x14ac:dyDescent="0.25">
      <c r="A51" s="71" t="s">
        <v>192</v>
      </c>
      <c r="B51" s="70" t="s">
        <v>343</v>
      </c>
      <c r="C51" s="158"/>
      <c r="D51" s="158"/>
      <c r="E51" s="158"/>
      <c r="F51" s="158"/>
      <c r="G51" s="158"/>
      <c r="H51" s="158"/>
      <c r="I51" s="158"/>
      <c r="J51" s="158"/>
      <c r="K51" s="154"/>
      <c r="L51" s="154"/>
    </row>
    <row r="52" spans="1:12" ht="71.25" customHeight="1" x14ac:dyDescent="0.25">
      <c r="A52" s="71" t="s">
        <v>190</v>
      </c>
      <c r="B52" s="70" t="s">
        <v>191</v>
      </c>
      <c r="C52" s="158"/>
      <c r="D52" s="158"/>
      <c r="E52" s="158"/>
      <c r="F52" s="158"/>
      <c r="G52" s="158"/>
      <c r="H52" s="158"/>
      <c r="I52" s="158"/>
      <c r="J52" s="158"/>
      <c r="K52" s="127"/>
      <c r="L52" s="127"/>
    </row>
    <row r="53" spans="1:12" ht="48" customHeight="1" x14ac:dyDescent="0.25">
      <c r="A53" s="71" t="s">
        <v>188</v>
      </c>
      <c r="B53" s="100" t="s">
        <v>344</v>
      </c>
      <c r="C53" s="151"/>
      <c r="D53" s="151"/>
      <c r="E53" s="127"/>
      <c r="F53" s="127"/>
      <c r="G53" s="151"/>
      <c r="H53" s="151"/>
      <c r="I53" s="154"/>
      <c r="J53" s="154"/>
      <c r="K53" s="154"/>
      <c r="L53" s="154"/>
    </row>
    <row r="54" spans="1:12" ht="46.5" customHeight="1" x14ac:dyDescent="0.25">
      <c r="A54" s="71" t="s">
        <v>345</v>
      </c>
      <c r="B54" s="70" t="s">
        <v>189</v>
      </c>
      <c r="C54" s="158"/>
      <c r="D54" s="158"/>
      <c r="E54" s="158"/>
      <c r="F54" s="158"/>
      <c r="G54" s="158"/>
      <c r="H54" s="158"/>
      <c r="I54" s="158"/>
      <c r="J54" s="158"/>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9" zoomScale="70" zoomScaleNormal="70" zoomScaleSheetLayoutView="70" workbookViewId="0">
      <selection activeCell="AC24" sqref="AC24:AC64"/>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18.285156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121"/>
      <c r="D5" s="121"/>
      <c r="E5" s="121"/>
      <c r="F5" s="121"/>
      <c r="L5" s="121"/>
      <c r="M5" s="121"/>
      <c r="AC5" s="130"/>
    </row>
    <row r="6" spans="1:29" ht="18.75" x14ac:dyDescent="0.25">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29"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29" ht="18.75" x14ac:dyDescent="0.25">
      <c r="A11" s="256" t="str">
        <f>'1. паспорт местоположение'!A12:C12</f>
        <v>N_TP3300.KL.0007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5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64"/>
      <c r="L17" s="121"/>
      <c r="M17" s="121"/>
      <c r="N17" s="121"/>
      <c r="O17" s="121"/>
      <c r="P17" s="121"/>
      <c r="Q17" s="121"/>
      <c r="R17" s="121"/>
      <c r="S17" s="121"/>
      <c r="T17" s="121"/>
      <c r="U17" s="121"/>
      <c r="V17" s="121"/>
      <c r="W17" s="121"/>
      <c r="X17" s="121"/>
      <c r="Y17" s="121"/>
      <c r="Z17" s="121"/>
      <c r="AA17" s="121"/>
      <c r="AB17" s="121"/>
    </row>
    <row r="18" spans="1:29" x14ac:dyDescent="0.25">
      <c r="A18" s="400" t="s">
        <v>384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29" ht="15.75" customHeight="1" x14ac:dyDescent="0.25">
      <c r="A20" s="397" t="s">
        <v>187</v>
      </c>
      <c r="B20" s="397" t="s">
        <v>186</v>
      </c>
      <c r="C20" s="436" t="s">
        <v>185</v>
      </c>
      <c r="D20" s="436"/>
      <c r="E20" s="437" t="s">
        <v>184</v>
      </c>
      <c r="F20" s="437"/>
      <c r="G20" s="375" t="s">
        <v>501</v>
      </c>
      <c r="H20" s="392" t="s">
        <v>484</v>
      </c>
      <c r="I20" s="393"/>
      <c r="J20" s="393"/>
      <c r="K20" s="393"/>
      <c r="L20" s="392" t="s">
        <v>485</v>
      </c>
      <c r="M20" s="393"/>
      <c r="N20" s="393"/>
      <c r="O20" s="393"/>
      <c r="P20" s="392" t="s">
        <v>486</v>
      </c>
      <c r="Q20" s="393"/>
      <c r="R20" s="393"/>
      <c r="S20" s="393"/>
      <c r="T20" s="392" t="s">
        <v>487</v>
      </c>
      <c r="U20" s="393"/>
      <c r="V20" s="393"/>
      <c r="W20" s="393"/>
      <c r="X20" s="392" t="s">
        <v>488</v>
      </c>
      <c r="Y20" s="393"/>
      <c r="Z20" s="393"/>
      <c r="AA20" s="393"/>
      <c r="AB20" s="394" t="s">
        <v>183</v>
      </c>
      <c r="AC20" s="438"/>
    </row>
    <row r="21" spans="1:29" ht="15.75" customHeight="1" x14ac:dyDescent="0.25">
      <c r="A21" s="398"/>
      <c r="B21" s="398"/>
      <c r="C21" s="436"/>
      <c r="D21" s="436"/>
      <c r="E21" s="437"/>
      <c r="F21" s="437"/>
      <c r="G21" s="376"/>
      <c r="H21" s="436" t="s">
        <v>1</v>
      </c>
      <c r="I21" s="436"/>
      <c r="J21" s="436" t="s">
        <v>451</v>
      </c>
      <c r="K21" s="436"/>
      <c r="L21" s="436" t="s">
        <v>1</v>
      </c>
      <c r="M21" s="436"/>
      <c r="N21" s="436" t="s">
        <v>451</v>
      </c>
      <c r="O21" s="436"/>
      <c r="P21" s="436" t="s">
        <v>1</v>
      </c>
      <c r="Q21" s="436"/>
      <c r="R21" s="436" t="s">
        <v>451</v>
      </c>
      <c r="S21" s="436"/>
      <c r="T21" s="436" t="s">
        <v>1</v>
      </c>
      <c r="U21" s="436"/>
      <c r="V21" s="436" t="s">
        <v>451</v>
      </c>
      <c r="W21" s="436"/>
      <c r="X21" s="436" t="s">
        <v>1</v>
      </c>
      <c r="Y21" s="436"/>
      <c r="Z21" s="436" t="s">
        <v>451</v>
      </c>
      <c r="AA21" s="436"/>
      <c r="AB21" s="395"/>
      <c r="AC21" s="439"/>
    </row>
    <row r="22" spans="1:29" ht="110.25" x14ac:dyDescent="0.25">
      <c r="A22" s="399"/>
      <c r="B22" s="399"/>
      <c r="C22" s="249" t="s">
        <v>1</v>
      </c>
      <c r="D22" s="249" t="s">
        <v>451</v>
      </c>
      <c r="E22" s="228" t="s">
        <v>489</v>
      </c>
      <c r="F22" s="228" t="s">
        <v>500</v>
      </c>
      <c r="G22" s="377"/>
      <c r="H22" s="440" t="s">
        <v>364</v>
      </c>
      <c r="I22" s="440" t="s">
        <v>365</v>
      </c>
      <c r="J22" s="440" t="s">
        <v>364</v>
      </c>
      <c r="K22" s="440" t="s">
        <v>365</v>
      </c>
      <c r="L22" s="440" t="s">
        <v>364</v>
      </c>
      <c r="M22" s="440" t="s">
        <v>365</v>
      </c>
      <c r="N22" s="440" t="s">
        <v>364</v>
      </c>
      <c r="O22" s="440" t="s">
        <v>365</v>
      </c>
      <c r="P22" s="440" t="s">
        <v>364</v>
      </c>
      <c r="Q22" s="440" t="s">
        <v>365</v>
      </c>
      <c r="R22" s="440" t="s">
        <v>364</v>
      </c>
      <c r="S22" s="440" t="s">
        <v>365</v>
      </c>
      <c r="T22" s="440" t="s">
        <v>364</v>
      </c>
      <c r="U22" s="440" t="s">
        <v>365</v>
      </c>
      <c r="V22" s="440" t="s">
        <v>364</v>
      </c>
      <c r="W22" s="440" t="s">
        <v>365</v>
      </c>
      <c r="X22" s="440" t="s">
        <v>364</v>
      </c>
      <c r="Y22" s="440" t="s">
        <v>365</v>
      </c>
      <c r="Z22" s="440" t="s">
        <v>364</v>
      </c>
      <c r="AA22" s="440" t="s">
        <v>365</v>
      </c>
      <c r="AB22" s="249" t="s">
        <v>182</v>
      </c>
      <c r="AC22" s="249" t="s">
        <v>451</v>
      </c>
    </row>
    <row r="23" spans="1:29" x14ac:dyDescent="0.25">
      <c r="A23" s="139">
        <v>1</v>
      </c>
      <c r="B23" s="139">
        <v>2</v>
      </c>
      <c r="C23" s="139">
        <v>3</v>
      </c>
      <c r="D23" s="139">
        <v>4</v>
      </c>
      <c r="E23" s="139">
        <v>5</v>
      </c>
      <c r="F23" s="139">
        <v>6</v>
      </c>
      <c r="G23" s="139">
        <v>7</v>
      </c>
      <c r="H23" s="139">
        <f>G23+1</f>
        <v>8</v>
      </c>
      <c r="I23" s="139">
        <f t="shared" ref="I23:AA23" si="0">H23+1</f>
        <v>9</v>
      </c>
      <c r="J23" s="139">
        <f t="shared" si="0"/>
        <v>10</v>
      </c>
      <c r="K23" s="139">
        <f t="shared" si="0"/>
        <v>11</v>
      </c>
      <c r="L23" s="139">
        <f t="shared" si="0"/>
        <v>12</v>
      </c>
      <c r="M23" s="139">
        <f t="shared" si="0"/>
        <v>13</v>
      </c>
      <c r="N23" s="139">
        <f t="shared" si="0"/>
        <v>14</v>
      </c>
      <c r="O23" s="139">
        <f t="shared" si="0"/>
        <v>15</v>
      </c>
      <c r="P23" s="139">
        <f t="shared" si="0"/>
        <v>16</v>
      </c>
      <c r="Q23" s="139">
        <f t="shared" si="0"/>
        <v>17</v>
      </c>
      <c r="R23" s="139">
        <f t="shared" si="0"/>
        <v>18</v>
      </c>
      <c r="S23" s="139">
        <f t="shared" si="0"/>
        <v>19</v>
      </c>
      <c r="T23" s="441">
        <f t="shared" si="0"/>
        <v>20</v>
      </c>
      <c r="U23" s="139">
        <f t="shared" si="0"/>
        <v>21</v>
      </c>
      <c r="V23" s="139">
        <f t="shared" si="0"/>
        <v>22</v>
      </c>
      <c r="W23" s="139">
        <f t="shared" si="0"/>
        <v>23</v>
      </c>
      <c r="X23" s="139">
        <f t="shared" si="0"/>
        <v>24</v>
      </c>
      <c r="Y23" s="139">
        <f t="shared" si="0"/>
        <v>25</v>
      </c>
      <c r="Z23" s="139">
        <f t="shared" si="0"/>
        <v>26</v>
      </c>
      <c r="AA23" s="139">
        <f t="shared" si="0"/>
        <v>27</v>
      </c>
      <c r="AB23" s="139">
        <v>28</v>
      </c>
      <c r="AC23" s="139">
        <v>29</v>
      </c>
    </row>
    <row r="24" spans="1:29" ht="47.25" x14ac:dyDescent="0.25">
      <c r="A24" s="442">
        <v>1</v>
      </c>
      <c r="B24" s="443" t="s">
        <v>181</v>
      </c>
      <c r="C24" s="443"/>
      <c r="D24" s="444">
        <v>11.123290799999999</v>
      </c>
      <c r="E24" s="445"/>
      <c r="F24" s="444">
        <v>11.123290799999999</v>
      </c>
      <c r="G24" s="444"/>
      <c r="H24" s="456">
        <v>11.123290799999999</v>
      </c>
      <c r="I24" s="444"/>
      <c r="J24" s="444"/>
      <c r="K24" s="444"/>
      <c r="L24" s="444"/>
      <c r="M24" s="444"/>
      <c r="N24" s="444"/>
      <c r="O24" s="444"/>
      <c r="P24" s="444"/>
      <c r="Q24" s="444"/>
      <c r="R24" s="444"/>
      <c r="S24" s="444"/>
      <c r="T24" s="444"/>
      <c r="U24" s="445"/>
      <c r="V24" s="445"/>
      <c r="W24" s="445"/>
      <c r="X24" s="445"/>
      <c r="Y24" s="445"/>
      <c r="Z24" s="445"/>
      <c r="AA24" s="445"/>
      <c r="AB24" s="460">
        <v>11.123290799999999</v>
      </c>
      <c r="AC24" s="446"/>
    </row>
    <row r="25" spans="1:29" x14ac:dyDescent="0.25">
      <c r="A25" s="447" t="s">
        <v>180</v>
      </c>
      <c r="B25" s="448" t="s">
        <v>179</v>
      </c>
      <c r="C25" s="443"/>
      <c r="D25" s="444"/>
      <c r="E25" s="445"/>
      <c r="F25" s="444"/>
      <c r="G25" s="444"/>
      <c r="H25" s="456"/>
      <c r="I25" s="444"/>
      <c r="J25" s="444"/>
      <c r="K25" s="444"/>
      <c r="L25" s="444"/>
      <c r="M25" s="444"/>
      <c r="N25" s="444"/>
      <c r="O25" s="444"/>
      <c r="P25" s="444"/>
      <c r="Q25" s="444"/>
      <c r="R25" s="444"/>
      <c r="S25" s="444"/>
      <c r="T25" s="444"/>
      <c r="U25" s="445"/>
      <c r="V25" s="445"/>
      <c r="W25" s="445"/>
      <c r="X25" s="445"/>
      <c r="Y25" s="445"/>
      <c r="Z25" s="445"/>
      <c r="AA25" s="445"/>
      <c r="AB25" s="459"/>
      <c r="AC25" s="449"/>
    </row>
    <row r="26" spans="1:29" x14ac:dyDescent="0.25">
      <c r="A26" s="447" t="s">
        <v>178</v>
      </c>
      <c r="B26" s="448" t="s">
        <v>177</v>
      </c>
      <c r="C26" s="448"/>
      <c r="D26" s="450"/>
      <c r="E26" s="67"/>
      <c r="F26" s="450"/>
      <c r="G26" s="139"/>
      <c r="H26" s="456"/>
      <c r="I26" s="139"/>
      <c r="J26" s="444"/>
      <c r="K26" s="139"/>
      <c r="L26" s="139"/>
      <c r="M26" s="139"/>
      <c r="N26" s="139"/>
      <c r="O26" s="67"/>
      <c r="P26" s="67"/>
      <c r="Q26" s="67"/>
      <c r="R26" s="67"/>
      <c r="S26" s="67"/>
      <c r="T26" s="67"/>
      <c r="U26" s="445"/>
      <c r="V26" s="445"/>
      <c r="W26" s="445"/>
      <c r="X26" s="445"/>
      <c r="Y26" s="445"/>
      <c r="Z26" s="445"/>
      <c r="AA26" s="445"/>
      <c r="AB26" s="459"/>
      <c r="AC26" s="449"/>
    </row>
    <row r="27" spans="1:29" ht="31.5" x14ac:dyDescent="0.25">
      <c r="A27" s="447" t="s">
        <v>176</v>
      </c>
      <c r="B27" s="448" t="s">
        <v>341</v>
      </c>
      <c r="C27" s="448"/>
      <c r="D27" s="450"/>
      <c r="E27" s="67"/>
      <c r="F27" s="450"/>
      <c r="G27" s="448"/>
      <c r="H27" s="457"/>
      <c r="I27" s="448"/>
      <c r="J27" s="451"/>
      <c r="K27" s="448"/>
      <c r="L27" s="448"/>
      <c r="M27" s="448"/>
      <c r="N27" s="448"/>
      <c r="O27" s="67"/>
      <c r="P27" s="67"/>
      <c r="Q27" s="67"/>
      <c r="R27" s="67"/>
      <c r="S27" s="67"/>
      <c r="T27" s="67"/>
      <c r="U27" s="445"/>
      <c r="V27" s="445"/>
      <c r="W27" s="445"/>
      <c r="X27" s="445"/>
      <c r="Y27" s="445"/>
      <c r="Z27" s="445"/>
      <c r="AA27" s="445"/>
      <c r="AB27" s="459"/>
      <c r="AC27" s="449"/>
    </row>
    <row r="28" spans="1:29" x14ac:dyDescent="0.25">
      <c r="A28" s="447" t="s">
        <v>175</v>
      </c>
      <c r="B28" s="448" t="s">
        <v>174</v>
      </c>
      <c r="C28" s="448"/>
      <c r="D28" s="450"/>
      <c r="E28" s="67"/>
      <c r="F28" s="450"/>
      <c r="G28" s="448"/>
      <c r="H28" s="457"/>
      <c r="I28" s="448"/>
      <c r="J28" s="450"/>
      <c r="K28" s="448"/>
      <c r="L28" s="448"/>
      <c r="M28" s="448"/>
      <c r="N28" s="448"/>
      <c r="O28" s="67"/>
      <c r="P28" s="67"/>
      <c r="Q28" s="67"/>
      <c r="R28" s="67"/>
      <c r="S28" s="67"/>
      <c r="T28" s="67"/>
      <c r="U28" s="445"/>
      <c r="V28" s="445"/>
      <c r="W28" s="445"/>
      <c r="X28" s="445"/>
      <c r="Y28" s="445"/>
      <c r="Z28" s="445"/>
      <c r="AA28" s="445"/>
      <c r="AB28" s="459"/>
      <c r="AC28" s="449"/>
    </row>
    <row r="29" spans="1:29" x14ac:dyDescent="0.25">
      <c r="A29" s="447" t="s">
        <v>173</v>
      </c>
      <c r="B29" s="452" t="s">
        <v>172</v>
      </c>
      <c r="C29" s="448"/>
      <c r="D29" s="450">
        <f>D24-D28</f>
        <v>11.123290799999999</v>
      </c>
      <c r="E29" s="67"/>
      <c r="F29" s="450">
        <v>11.123290799999999</v>
      </c>
      <c r="G29" s="448"/>
      <c r="H29" s="457">
        <v>11.123290799999999</v>
      </c>
      <c r="I29" s="448"/>
      <c r="J29" s="451"/>
      <c r="K29" s="448"/>
      <c r="L29" s="448"/>
      <c r="M29" s="448"/>
      <c r="N29" s="450"/>
      <c r="O29" s="67"/>
      <c r="P29" s="67"/>
      <c r="Q29" s="67"/>
      <c r="R29" s="67"/>
      <c r="S29" s="67"/>
      <c r="T29" s="67"/>
      <c r="U29" s="445"/>
      <c r="V29" s="445"/>
      <c r="W29" s="445"/>
      <c r="X29" s="445"/>
      <c r="Y29" s="445"/>
      <c r="Z29" s="445"/>
      <c r="AA29" s="445"/>
      <c r="AB29" s="459">
        <v>11.123290799999999</v>
      </c>
      <c r="AC29" s="449"/>
    </row>
    <row r="30" spans="1:29" ht="47.25" x14ac:dyDescent="0.25">
      <c r="A30" s="442" t="s">
        <v>62</v>
      </c>
      <c r="B30" s="443" t="s">
        <v>171</v>
      </c>
      <c r="C30" s="443"/>
      <c r="D30" s="444">
        <f>D31+D32+D33+D34</f>
        <v>9.3293590000000002</v>
      </c>
      <c r="E30" s="139"/>
      <c r="F30" s="444">
        <v>9.3293590000000002</v>
      </c>
      <c r="G30" s="448"/>
      <c r="H30" s="458">
        <v>9.3293590000000002</v>
      </c>
      <c r="I30" s="448"/>
      <c r="J30" s="444"/>
      <c r="K30" s="448"/>
      <c r="L30" s="448"/>
      <c r="M30" s="448"/>
      <c r="N30" s="444"/>
      <c r="O30" s="67"/>
      <c r="P30" s="67"/>
      <c r="Q30" s="67"/>
      <c r="R30" s="67"/>
      <c r="S30" s="67"/>
      <c r="T30" s="67"/>
      <c r="U30" s="445"/>
      <c r="V30" s="445"/>
      <c r="W30" s="445"/>
      <c r="X30" s="445"/>
      <c r="Y30" s="445"/>
      <c r="Z30" s="445"/>
      <c r="AA30" s="445"/>
      <c r="AB30" s="460">
        <v>9.3293590000000002</v>
      </c>
      <c r="AC30" s="446"/>
    </row>
    <row r="31" spans="1:29" x14ac:dyDescent="0.25">
      <c r="A31" s="442" t="s">
        <v>170</v>
      </c>
      <c r="B31" s="448" t="s">
        <v>169</v>
      </c>
      <c r="C31" s="443"/>
      <c r="D31" s="450">
        <v>0.879409</v>
      </c>
      <c r="E31" s="139"/>
      <c r="F31" s="450">
        <v>0.879409</v>
      </c>
      <c r="G31" s="448"/>
      <c r="H31" s="457">
        <v>0.879409</v>
      </c>
      <c r="I31" s="448"/>
      <c r="J31" s="450"/>
      <c r="K31" s="448"/>
      <c r="L31" s="448"/>
      <c r="M31" s="448"/>
      <c r="N31" s="450"/>
      <c r="O31" s="67"/>
      <c r="P31" s="67"/>
      <c r="Q31" s="67"/>
      <c r="R31" s="67"/>
      <c r="S31" s="67"/>
      <c r="T31" s="67"/>
      <c r="U31" s="445"/>
      <c r="V31" s="445"/>
      <c r="W31" s="445"/>
      <c r="X31" s="445"/>
      <c r="Y31" s="445"/>
      <c r="Z31" s="445"/>
      <c r="AA31" s="445"/>
      <c r="AB31" s="459">
        <v>0.879409</v>
      </c>
      <c r="AC31" s="449"/>
    </row>
    <row r="32" spans="1:29" ht="31.5" x14ac:dyDescent="0.25">
      <c r="A32" s="442" t="s">
        <v>168</v>
      </c>
      <c r="B32" s="448" t="s">
        <v>167</v>
      </c>
      <c r="C32" s="443"/>
      <c r="D32" s="450">
        <v>7.5583169999999997</v>
      </c>
      <c r="E32" s="139"/>
      <c r="F32" s="450">
        <v>7.5583169999999997</v>
      </c>
      <c r="G32" s="448"/>
      <c r="H32" s="457">
        <v>7.5583169999999997</v>
      </c>
      <c r="I32" s="448"/>
      <c r="J32" s="450"/>
      <c r="K32" s="448"/>
      <c r="L32" s="448"/>
      <c r="M32" s="448"/>
      <c r="N32" s="450"/>
      <c r="O32" s="67"/>
      <c r="P32" s="67"/>
      <c r="Q32" s="67"/>
      <c r="R32" s="67"/>
      <c r="S32" s="67"/>
      <c r="T32" s="67"/>
      <c r="U32" s="445"/>
      <c r="V32" s="445"/>
      <c r="W32" s="445"/>
      <c r="X32" s="445"/>
      <c r="Y32" s="445"/>
      <c r="Z32" s="445"/>
      <c r="AA32" s="445"/>
      <c r="AB32" s="459">
        <v>7.5583169999999997</v>
      </c>
      <c r="AC32" s="449"/>
    </row>
    <row r="33" spans="1:29" x14ac:dyDescent="0.25">
      <c r="A33" s="442" t="s">
        <v>166</v>
      </c>
      <c r="B33" s="448" t="s">
        <v>165</v>
      </c>
      <c r="C33" s="443"/>
      <c r="D33" s="450">
        <v>8.6275000000000004E-2</v>
      </c>
      <c r="E33" s="139"/>
      <c r="F33" s="450">
        <v>8.6275000000000004E-2</v>
      </c>
      <c r="G33" s="448"/>
      <c r="H33" s="457">
        <v>8.6275000000000004E-2</v>
      </c>
      <c r="I33" s="448"/>
      <c r="J33" s="450"/>
      <c r="K33" s="448"/>
      <c r="L33" s="448"/>
      <c r="M33" s="448"/>
      <c r="N33" s="450"/>
      <c r="O33" s="67"/>
      <c r="P33" s="67"/>
      <c r="Q33" s="67"/>
      <c r="R33" s="67"/>
      <c r="S33" s="67"/>
      <c r="T33" s="67"/>
      <c r="U33" s="445"/>
      <c r="V33" s="445"/>
      <c r="W33" s="445"/>
      <c r="X33" s="445"/>
      <c r="Y33" s="445"/>
      <c r="Z33" s="445"/>
      <c r="AA33" s="445"/>
      <c r="AB33" s="459">
        <v>8.6275000000000004E-2</v>
      </c>
      <c r="AC33" s="449"/>
    </row>
    <row r="34" spans="1:29" x14ac:dyDescent="0.25">
      <c r="A34" s="442" t="s">
        <v>164</v>
      </c>
      <c r="B34" s="448" t="s">
        <v>163</v>
      </c>
      <c r="C34" s="443"/>
      <c r="D34" s="450">
        <v>0.80535800000000002</v>
      </c>
      <c r="E34" s="139"/>
      <c r="F34" s="450">
        <v>0.80535800000000002</v>
      </c>
      <c r="G34" s="448"/>
      <c r="H34" s="457">
        <v>0.80535800000000002</v>
      </c>
      <c r="I34" s="448"/>
      <c r="J34" s="450"/>
      <c r="K34" s="448"/>
      <c r="L34" s="448"/>
      <c r="M34" s="448"/>
      <c r="N34" s="450"/>
      <c r="O34" s="67"/>
      <c r="P34" s="67"/>
      <c r="Q34" s="67"/>
      <c r="R34" s="67"/>
      <c r="S34" s="67"/>
      <c r="T34" s="67"/>
      <c r="U34" s="445"/>
      <c r="V34" s="445"/>
      <c r="W34" s="445"/>
      <c r="X34" s="445"/>
      <c r="Y34" s="445"/>
      <c r="Z34" s="445"/>
      <c r="AA34" s="445"/>
      <c r="AB34" s="459">
        <v>0.80535800000000002</v>
      </c>
      <c r="AC34" s="449"/>
    </row>
    <row r="35" spans="1:29" ht="31.5" x14ac:dyDescent="0.25">
      <c r="A35" s="442" t="s">
        <v>61</v>
      </c>
      <c r="B35" s="443" t="s">
        <v>162</v>
      </c>
      <c r="C35" s="443"/>
      <c r="D35" s="444"/>
      <c r="E35" s="448"/>
      <c r="F35" s="444"/>
      <c r="G35" s="448"/>
      <c r="H35" s="457"/>
      <c r="I35" s="448"/>
      <c r="J35" s="451"/>
      <c r="K35" s="448"/>
      <c r="L35" s="448"/>
      <c r="M35" s="448"/>
      <c r="N35" s="448"/>
      <c r="O35" s="67"/>
      <c r="P35" s="67"/>
      <c r="Q35" s="67"/>
      <c r="R35" s="67"/>
      <c r="S35" s="67"/>
      <c r="T35" s="67"/>
      <c r="U35" s="445"/>
      <c r="V35" s="445"/>
      <c r="W35" s="445"/>
      <c r="X35" s="445"/>
      <c r="Y35" s="445"/>
      <c r="Z35" s="445"/>
      <c r="AA35" s="445"/>
      <c r="AB35" s="459"/>
      <c r="AC35" s="449"/>
    </row>
    <row r="36" spans="1:29" ht="31.5" x14ac:dyDescent="0.25">
      <c r="A36" s="447" t="s">
        <v>161</v>
      </c>
      <c r="B36" s="453" t="s">
        <v>527</v>
      </c>
      <c r="C36" s="453"/>
      <c r="D36" s="444"/>
      <c r="E36" s="448"/>
      <c r="F36" s="444"/>
      <c r="G36" s="448"/>
      <c r="H36" s="457"/>
      <c r="I36" s="448"/>
      <c r="J36" s="451"/>
      <c r="K36" s="448"/>
      <c r="L36" s="448"/>
      <c r="M36" s="448"/>
      <c r="N36" s="448"/>
      <c r="O36" s="67"/>
      <c r="P36" s="67"/>
      <c r="Q36" s="67"/>
      <c r="R36" s="67"/>
      <c r="S36" s="67"/>
      <c r="T36" s="67"/>
      <c r="U36" s="445"/>
      <c r="V36" s="445"/>
      <c r="W36" s="445"/>
      <c r="X36" s="445"/>
      <c r="Y36" s="445"/>
      <c r="Z36" s="445"/>
      <c r="AA36" s="445"/>
      <c r="AB36" s="459"/>
      <c r="AC36" s="449"/>
    </row>
    <row r="37" spans="1:29" x14ac:dyDescent="0.25">
      <c r="A37" s="447" t="s">
        <v>160</v>
      </c>
      <c r="B37" s="453" t="s">
        <v>528</v>
      </c>
      <c r="C37" s="453"/>
      <c r="D37" s="444"/>
      <c r="E37" s="448"/>
      <c r="F37" s="444"/>
      <c r="G37" s="448"/>
      <c r="H37" s="457"/>
      <c r="I37" s="448"/>
      <c r="J37" s="451"/>
      <c r="K37" s="448"/>
      <c r="L37" s="448"/>
      <c r="M37" s="448"/>
      <c r="N37" s="448"/>
      <c r="O37" s="67"/>
      <c r="P37" s="67"/>
      <c r="Q37" s="67"/>
      <c r="R37" s="67"/>
      <c r="S37" s="67"/>
      <c r="T37" s="67"/>
      <c r="U37" s="445"/>
      <c r="V37" s="445"/>
      <c r="W37" s="445"/>
      <c r="X37" s="445"/>
      <c r="Y37" s="445"/>
      <c r="Z37" s="445"/>
      <c r="AA37" s="445"/>
      <c r="AB37" s="459"/>
      <c r="AC37" s="449"/>
    </row>
    <row r="38" spans="1:29" x14ac:dyDescent="0.25">
      <c r="A38" s="447" t="s">
        <v>159</v>
      </c>
      <c r="B38" s="453" t="s">
        <v>150</v>
      </c>
      <c r="C38" s="453"/>
      <c r="D38" s="444"/>
      <c r="E38" s="448"/>
      <c r="F38" s="444"/>
      <c r="G38" s="448"/>
      <c r="H38" s="457"/>
      <c r="I38" s="448"/>
      <c r="J38" s="451"/>
      <c r="K38" s="448"/>
      <c r="L38" s="448"/>
      <c r="M38" s="448"/>
      <c r="N38" s="448"/>
      <c r="O38" s="67"/>
      <c r="P38" s="67"/>
      <c r="Q38" s="67"/>
      <c r="R38" s="67"/>
      <c r="S38" s="67"/>
      <c r="T38" s="67"/>
      <c r="U38" s="445"/>
      <c r="V38" s="445"/>
      <c r="W38" s="445"/>
      <c r="X38" s="445"/>
      <c r="Y38" s="445"/>
      <c r="Z38" s="445"/>
      <c r="AA38" s="445"/>
      <c r="AB38" s="459"/>
      <c r="AC38" s="449"/>
    </row>
    <row r="39" spans="1:29" ht="31.5" x14ac:dyDescent="0.25">
      <c r="A39" s="447" t="s">
        <v>158</v>
      </c>
      <c r="B39" s="448" t="s">
        <v>148</v>
      </c>
      <c r="C39" s="448"/>
      <c r="D39" s="444">
        <v>1.06</v>
      </c>
      <c r="E39" s="448"/>
      <c r="F39" s="444">
        <v>1.06</v>
      </c>
      <c r="G39" s="448"/>
      <c r="H39" s="457">
        <v>1.06</v>
      </c>
      <c r="I39" s="448"/>
      <c r="J39" s="451"/>
      <c r="K39" s="448"/>
      <c r="L39" s="448"/>
      <c r="M39" s="448"/>
      <c r="N39" s="444"/>
      <c r="O39" s="67"/>
      <c r="P39" s="67"/>
      <c r="Q39" s="67"/>
      <c r="R39" s="67"/>
      <c r="S39" s="67"/>
      <c r="T39" s="67"/>
      <c r="U39" s="445"/>
      <c r="V39" s="445"/>
      <c r="W39" s="445"/>
      <c r="X39" s="445"/>
      <c r="Y39" s="445"/>
      <c r="Z39" s="445"/>
      <c r="AA39" s="445"/>
      <c r="AB39" s="459">
        <v>1.06</v>
      </c>
      <c r="AC39" s="449"/>
    </row>
    <row r="40" spans="1:29" ht="31.5" x14ac:dyDescent="0.25">
      <c r="A40" s="447" t="s">
        <v>157</v>
      </c>
      <c r="B40" s="448" t="s">
        <v>146</v>
      </c>
      <c r="C40" s="448"/>
      <c r="D40" s="444"/>
      <c r="E40" s="448"/>
      <c r="F40" s="444"/>
      <c r="G40" s="448"/>
      <c r="H40" s="457"/>
      <c r="I40" s="448"/>
      <c r="J40" s="451"/>
      <c r="K40" s="448"/>
      <c r="L40" s="448"/>
      <c r="M40" s="448"/>
      <c r="N40" s="444"/>
      <c r="O40" s="67"/>
      <c r="P40" s="67"/>
      <c r="Q40" s="67"/>
      <c r="R40" s="67"/>
      <c r="S40" s="67"/>
      <c r="T40" s="67"/>
      <c r="U40" s="445"/>
      <c r="V40" s="445"/>
      <c r="W40" s="445"/>
      <c r="X40" s="445"/>
      <c r="Y40" s="445"/>
      <c r="Z40" s="445"/>
      <c r="AA40" s="445"/>
      <c r="AB40" s="459"/>
      <c r="AC40" s="449"/>
    </row>
    <row r="41" spans="1:29" x14ac:dyDescent="0.25">
      <c r="A41" s="447" t="s">
        <v>156</v>
      </c>
      <c r="B41" s="448" t="s">
        <v>144</v>
      </c>
      <c r="C41" s="448"/>
      <c r="D41" s="444">
        <v>1.25</v>
      </c>
      <c r="E41" s="448"/>
      <c r="F41" s="444">
        <v>1.25</v>
      </c>
      <c r="G41" s="448"/>
      <c r="H41" s="457">
        <v>1.25</v>
      </c>
      <c r="I41" s="448"/>
      <c r="J41" s="451"/>
      <c r="K41" s="448"/>
      <c r="L41" s="448"/>
      <c r="M41" s="448"/>
      <c r="N41" s="444"/>
      <c r="O41" s="67"/>
      <c r="P41" s="67"/>
      <c r="Q41" s="67"/>
      <c r="R41" s="67"/>
      <c r="S41" s="67"/>
      <c r="T41" s="67"/>
      <c r="U41" s="445"/>
      <c r="V41" s="445"/>
      <c r="W41" s="445"/>
      <c r="X41" s="445"/>
      <c r="Y41" s="445"/>
      <c r="Z41" s="445"/>
      <c r="AA41" s="445"/>
      <c r="AB41" s="459">
        <v>1.25</v>
      </c>
      <c r="AC41" s="449"/>
    </row>
    <row r="42" spans="1:29" ht="18.75" x14ac:dyDescent="0.25">
      <c r="A42" s="447" t="s">
        <v>155</v>
      </c>
      <c r="B42" s="453" t="s">
        <v>529</v>
      </c>
      <c r="C42" s="453"/>
      <c r="D42" s="444"/>
      <c r="E42" s="448"/>
      <c r="F42" s="444"/>
      <c r="G42" s="448"/>
      <c r="H42" s="457"/>
      <c r="I42" s="448"/>
      <c r="J42" s="451"/>
      <c r="K42" s="448"/>
      <c r="L42" s="448"/>
      <c r="M42" s="448"/>
      <c r="N42" s="444"/>
      <c r="O42" s="67"/>
      <c r="P42" s="67"/>
      <c r="Q42" s="67"/>
      <c r="R42" s="67"/>
      <c r="S42" s="67"/>
      <c r="T42" s="67"/>
      <c r="U42" s="445"/>
      <c r="V42" s="445"/>
      <c r="W42" s="445"/>
      <c r="X42" s="445"/>
      <c r="Y42" s="445"/>
      <c r="Z42" s="445"/>
      <c r="AA42" s="445"/>
      <c r="AB42" s="459"/>
      <c r="AC42" s="449"/>
    </row>
    <row r="43" spans="1:29" x14ac:dyDescent="0.25">
      <c r="A43" s="442" t="s">
        <v>60</v>
      </c>
      <c r="B43" s="443" t="s">
        <v>154</v>
      </c>
      <c r="C43" s="443"/>
      <c r="D43" s="444"/>
      <c r="E43" s="448"/>
      <c r="F43" s="444"/>
      <c r="G43" s="448"/>
      <c r="H43" s="457"/>
      <c r="I43" s="448"/>
      <c r="J43" s="451"/>
      <c r="K43" s="448"/>
      <c r="L43" s="448"/>
      <c r="M43" s="448"/>
      <c r="N43" s="444"/>
      <c r="O43" s="67"/>
      <c r="P43" s="67"/>
      <c r="Q43" s="67"/>
      <c r="R43" s="67"/>
      <c r="S43" s="67"/>
      <c r="T43" s="67"/>
      <c r="U43" s="445"/>
      <c r="V43" s="445"/>
      <c r="W43" s="445"/>
      <c r="X43" s="445"/>
      <c r="Y43" s="445"/>
      <c r="Z43" s="445"/>
      <c r="AA43" s="445"/>
      <c r="AB43" s="459"/>
      <c r="AC43" s="449"/>
    </row>
    <row r="44" spans="1:29" x14ac:dyDescent="0.25">
      <c r="A44" s="447" t="s">
        <v>153</v>
      </c>
      <c r="B44" s="448" t="s">
        <v>530</v>
      </c>
      <c r="C44" s="448"/>
      <c r="D44" s="444"/>
      <c r="E44" s="448"/>
      <c r="F44" s="444"/>
      <c r="G44" s="448"/>
      <c r="H44" s="457"/>
      <c r="I44" s="448"/>
      <c r="J44" s="451"/>
      <c r="K44" s="448"/>
      <c r="L44" s="448"/>
      <c r="M44" s="448"/>
      <c r="N44" s="444"/>
      <c r="O44" s="67"/>
      <c r="P44" s="67"/>
      <c r="Q44" s="67"/>
      <c r="R44" s="67"/>
      <c r="S44" s="67"/>
      <c r="T44" s="67"/>
      <c r="U44" s="445"/>
      <c r="V44" s="445"/>
      <c r="W44" s="445"/>
      <c r="X44" s="445"/>
      <c r="Y44" s="445"/>
      <c r="Z44" s="445"/>
      <c r="AA44" s="445"/>
      <c r="AB44" s="459"/>
      <c r="AC44" s="449"/>
    </row>
    <row r="45" spans="1:29" x14ac:dyDescent="0.25">
      <c r="A45" s="447" t="s">
        <v>152</v>
      </c>
      <c r="B45" s="448" t="s">
        <v>528</v>
      </c>
      <c r="C45" s="448"/>
      <c r="D45" s="444"/>
      <c r="E45" s="448"/>
      <c r="F45" s="444"/>
      <c r="G45" s="448"/>
      <c r="H45" s="457"/>
      <c r="I45" s="448"/>
      <c r="J45" s="451"/>
      <c r="K45" s="448"/>
      <c r="L45" s="448"/>
      <c r="M45" s="448"/>
      <c r="N45" s="444"/>
      <c r="O45" s="67"/>
      <c r="P45" s="67"/>
      <c r="Q45" s="67"/>
      <c r="R45" s="67"/>
      <c r="S45" s="67"/>
      <c r="T45" s="67"/>
      <c r="U45" s="445"/>
      <c r="V45" s="445"/>
      <c r="W45" s="445"/>
      <c r="X45" s="445"/>
      <c r="Y45" s="445"/>
      <c r="Z45" s="445"/>
      <c r="AA45" s="445"/>
      <c r="AB45" s="459"/>
      <c r="AC45" s="449"/>
    </row>
    <row r="46" spans="1:29" x14ac:dyDescent="0.25">
      <c r="A46" s="447" t="s">
        <v>151</v>
      </c>
      <c r="B46" s="448" t="s">
        <v>150</v>
      </c>
      <c r="C46" s="448"/>
      <c r="D46" s="444"/>
      <c r="E46" s="448"/>
      <c r="F46" s="444"/>
      <c r="G46" s="448"/>
      <c r="H46" s="457"/>
      <c r="I46" s="448"/>
      <c r="J46" s="451"/>
      <c r="K46" s="448"/>
      <c r="L46" s="448"/>
      <c r="M46" s="448"/>
      <c r="N46" s="444"/>
      <c r="O46" s="67"/>
      <c r="P46" s="67"/>
      <c r="Q46" s="67"/>
      <c r="R46" s="67"/>
      <c r="S46" s="67"/>
      <c r="T46" s="67"/>
      <c r="U46" s="445"/>
      <c r="V46" s="445"/>
      <c r="W46" s="445"/>
      <c r="X46" s="445"/>
      <c r="Y46" s="445"/>
      <c r="Z46" s="445"/>
      <c r="AA46" s="445"/>
      <c r="AB46" s="459"/>
      <c r="AC46" s="449"/>
    </row>
    <row r="47" spans="1:29" ht="31.5" x14ac:dyDescent="0.25">
      <c r="A47" s="447" t="s">
        <v>149</v>
      </c>
      <c r="B47" s="448" t="s">
        <v>148</v>
      </c>
      <c r="C47" s="448"/>
      <c r="D47" s="444">
        <v>1.06</v>
      </c>
      <c r="E47" s="448"/>
      <c r="F47" s="444">
        <v>1.06</v>
      </c>
      <c r="G47" s="448"/>
      <c r="H47" s="457">
        <v>1.06</v>
      </c>
      <c r="I47" s="448"/>
      <c r="J47" s="451"/>
      <c r="K47" s="448"/>
      <c r="L47" s="448"/>
      <c r="M47" s="448"/>
      <c r="N47" s="444"/>
      <c r="O47" s="67"/>
      <c r="P47" s="67"/>
      <c r="Q47" s="67"/>
      <c r="R47" s="67"/>
      <c r="S47" s="67"/>
      <c r="T47" s="67"/>
      <c r="U47" s="445"/>
      <c r="V47" s="445"/>
      <c r="W47" s="445"/>
      <c r="X47" s="445"/>
      <c r="Y47" s="445"/>
      <c r="Z47" s="445"/>
      <c r="AA47" s="445"/>
      <c r="AB47" s="459">
        <v>1.06</v>
      </c>
      <c r="AC47" s="449"/>
    </row>
    <row r="48" spans="1:29" ht="31.5" x14ac:dyDescent="0.25">
      <c r="A48" s="447" t="s">
        <v>147</v>
      </c>
      <c r="B48" s="448" t="s">
        <v>146</v>
      </c>
      <c r="C48" s="448"/>
      <c r="D48" s="444"/>
      <c r="E48" s="448"/>
      <c r="F48" s="444"/>
      <c r="G48" s="448"/>
      <c r="H48" s="457"/>
      <c r="I48" s="448"/>
      <c r="J48" s="451"/>
      <c r="K48" s="448"/>
      <c r="L48" s="448"/>
      <c r="M48" s="448"/>
      <c r="N48" s="444"/>
      <c r="O48" s="67"/>
      <c r="P48" s="67"/>
      <c r="Q48" s="67"/>
      <c r="R48" s="67"/>
      <c r="S48" s="67"/>
      <c r="T48" s="67"/>
      <c r="U48" s="445"/>
      <c r="V48" s="445"/>
      <c r="W48" s="445"/>
      <c r="X48" s="445"/>
      <c r="Y48" s="445"/>
      <c r="Z48" s="445"/>
      <c r="AA48" s="445"/>
      <c r="AB48" s="459"/>
      <c r="AC48" s="449"/>
    </row>
    <row r="49" spans="1:29" x14ac:dyDescent="0.25">
      <c r="A49" s="447" t="s">
        <v>145</v>
      </c>
      <c r="B49" s="448" t="s">
        <v>144</v>
      </c>
      <c r="C49" s="448"/>
      <c r="D49" s="444">
        <v>1.25</v>
      </c>
      <c r="E49" s="448"/>
      <c r="F49" s="444">
        <v>1.25</v>
      </c>
      <c r="G49" s="448"/>
      <c r="H49" s="457">
        <v>1.25</v>
      </c>
      <c r="I49" s="448"/>
      <c r="J49" s="451"/>
      <c r="K49" s="448"/>
      <c r="L49" s="448"/>
      <c r="M49" s="448"/>
      <c r="N49" s="444"/>
      <c r="O49" s="67"/>
      <c r="P49" s="67"/>
      <c r="Q49" s="67"/>
      <c r="R49" s="67"/>
      <c r="S49" s="67"/>
      <c r="T49" s="67"/>
      <c r="U49" s="445"/>
      <c r="V49" s="445"/>
      <c r="W49" s="445"/>
      <c r="X49" s="445"/>
      <c r="Y49" s="445"/>
      <c r="Z49" s="445"/>
      <c r="AA49" s="445"/>
      <c r="AB49" s="459">
        <v>1.25</v>
      </c>
      <c r="AC49" s="449"/>
    </row>
    <row r="50" spans="1:29" ht="18.75" x14ac:dyDescent="0.25">
      <c r="A50" s="447" t="s">
        <v>143</v>
      </c>
      <c r="B50" s="453" t="s">
        <v>529</v>
      </c>
      <c r="C50" s="453"/>
      <c r="D50" s="444"/>
      <c r="E50" s="448"/>
      <c r="F50" s="444"/>
      <c r="G50" s="448"/>
      <c r="H50" s="457"/>
      <c r="I50" s="448"/>
      <c r="J50" s="451"/>
      <c r="K50" s="448"/>
      <c r="L50" s="448"/>
      <c r="M50" s="448"/>
      <c r="N50" s="444"/>
      <c r="O50" s="67"/>
      <c r="P50" s="67"/>
      <c r="Q50" s="67"/>
      <c r="R50" s="67"/>
      <c r="S50" s="67"/>
      <c r="T50" s="67"/>
      <c r="U50" s="445"/>
      <c r="V50" s="445"/>
      <c r="W50" s="445"/>
      <c r="X50" s="445"/>
      <c r="Y50" s="445"/>
      <c r="Z50" s="445"/>
      <c r="AA50" s="445"/>
      <c r="AB50" s="459"/>
      <c r="AC50" s="449"/>
    </row>
    <row r="51" spans="1:29" ht="31.5" x14ac:dyDescent="0.25">
      <c r="A51" s="442" t="s">
        <v>58</v>
      </c>
      <c r="B51" s="443" t="s">
        <v>142</v>
      </c>
      <c r="C51" s="443"/>
      <c r="D51" s="444"/>
      <c r="E51" s="139"/>
      <c r="F51" s="444"/>
      <c r="G51" s="448"/>
      <c r="H51" s="457"/>
      <c r="I51" s="448"/>
      <c r="J51" s="451"/>
      <c r="K51" s="448"/>
      <c r="L51" s="448"/>
      <c r="M51" s="448"/>
      <c r="N51" s="444"/>
      <c r="O51" s="67"/>
      <c r="P51" s="67"/>
      <c r="Q51" s="67"/>
      <c r="R51" s="67"/>
      <c r="S51" s="67"/>
      <c r="T51" s="67"/>
      <c r="U51" s="445"/>
      <c r="V51" s="445"/>
      <c r="W51" s="445"/>
      <c r="X51" s="445"/>
      <c r="Y51" s="445"/>
      <c r="Z51" s="445"/>
      <c r="AA51" s="445"/>
      <c r="AB51" s="459"/>
      <c r="AC51" s="449"/>
    </row>
    <row r="52" spans="1:29" x14ac:dyDescent="0.25">
      <c r="A52" s="447" t="s">
        <v>141</v>
      </c>
      <c r="B52" s="448" t="s">
        <v>140</v>
      </c>
      <c r="C52" s="443"/>
      <c r="D52" s="444">
        <f>D30</f>
        <v>9.3293590000000002</v>
      </c>
      <c r="E52" s="139"/>
      <c r="F52" s="444">
        <v>9.3293590000000002</v>
      </c>
      <c r="G52" s="448"/>
      <c r="H52" s="457">
        <v>9.3293590000000002</v>
      </c>
      <c r="I52" s="448"/>
      <c r="J52" s="451"/>
      <c r="K52" s="448"/>
      <c r="L52" s="448"/>
      <c r="M52" s="448"/>
      <c r="N52" s="444"/>
      <c r="O52" s="67"/>
      <c r="P52" s="67"/>
      <c r="Q52" s="67"/>
      <c r="R52" s="67"/>
      <c r="S52" s="67"/>
      <c r="T52" s="67"/>
      <c r="U52" s="445"/>
      <c r="V52" s="445"/>
      <c r="W52" s="445"/>
      <c r="X52" s="445"/>
      <c r="Y52" s="445"/>
      <c r="Z52" s="445"/>
      <c r="AA52" s="445"/>
      <c r="AB52" s="459">
        <v>9.3293590000000002</v>
      </c>
      <c r="AC52" s="449"/>
    </row>
    <row r="53" spans="1:29" x14ac:dyDescent="0.25">
      <c r="A53" s="447" t="s">
        <v>139</v>
      </c>
      <c r="B53" s="448" t="s">
        <v>133</v>
      </c>
      <c r="C53" s="448"/>
      <c r="D53" s="444"/>
      <c r="E53" s="139"/>
      <c r="F53" s="444"/>
      <c r="G53" s="448"/>
      <c r="H53" s="457"/>
      <c r="I53" s="448"/>
      <c r="J53" s="451"/>
      <c r="K53" s="448"/>
      <c r="L53" s="448"/>
      <c r="M53" s="448"/>
      <c r="N53" s="444"/>
      <c r="O53" s="67"/>
      <c r="P53" s="67"/>
      <c r="Q53" s="67"/>
      <c r="R53" s="67"/>
      <c r="S53" s="67"/>
      <c r="T53" s="67"/>
      <c r="U53" s="445"/>
      <c r="V53" s="445"/>
      <c r="W53" s="445"/>
      <c r="X53" s="445"/>
      <c r="Y53" s="445"/>
      <c r="Z53" s="445"/>
      <c r="AA53" s="445"/>
      <c r="AB53" s="459"/>
      <c r="AC53" s="449"/>
    </row>
    <row r="54" spans="1:29" x14ac:dyDescent="0.25">
      <c r="A54" s="447" t="s">
        <v>138</v>
      </c>
      <c r="B54" s="453" t="s">
        <v>132</v>
      </c>
      <c r="C54" s="453"/>
      <c r="D54" s="444"/>
      <c r="E54" s="139"/>
      <c r="F54" s="444"/>
      <c r="G54" s="448"/>
      <c r="H54" s="457"/>
      <c r="I54" s="448"/>
      <c r="J54" s="451"/>
      <c r="K54" s="448"/>
      <c r="L54" s="448"/>
      <c r="M54" s="448"/>
      <c r="N54" s="444"/>
      <c r="O54" s="67"/>
      <c r="P54" s="67"/>
      <c r="Q54" s="67"/>
      <c r="R54" s="67"/>
      <c r="S54" s="67"/>
      <c r="T54" s="67"/>
      <c r="U54" s="445"/>
      <c r="V54" s="445"/>
      <c r="W54" s="445"/>
      <c r="X54" s="445"/>
      <c r="Y54" s="445"/>
      <c r="Z54" s="445"/>
      <c r="AA54" s="445"/>
      <c r="AB54" s="459"/>
      <c r="AC54" s="449"/>
    </row>
    <row r="55" spans="1:29" x14ac:dyDescent="0.25">
      <c r="A55" s="447" t="s">
        <v>137</v>
      </c>
      <c r="B55" s="453" t="s">
        <v>131</v>
      </c>
      <c r="C55" s="453"/>
      <c r="D55" s="444"/>
      <c r="E55" s="139"/>
      <c r="F55" s="444"/>
      <c r="G55" s="448"/>
      <c r="H55" s="457"/>
      <c r="I55" s="448"/>
      <c r="J55" s="451"/>
      <c r="K55" s="448"/>
      <c r="L55" s="448"/>
      <c r="M55" s="448"/>
      <c r="N55" s="444"/>
      <c r="O55" s="67"/>
      <c r="P55" s="67"/>
      <c r="Q55" s="67"/>
      <c r="R55" s="67"/>
      <c r="S55" s="67"/>
      <c r="T55" s="67"/>
      <c r="U55" s="445"/>
      <c r="V55" s="445"/>
      <c r="W55" s="445"/>
      <c r="X55" s="445"/>
      <c r="Y55" s="445"/>
      <c r="Z55" s="445"/>
      <c r="AA55" s="445"/>
      <c r="AB55" s="459"/>
      <c r="AC55" s="449"/>
    </row>
    <row r="56" spans="1:29" x14ac:dyDescent="0.25">
      <c r="A56" s="447" t="s">
        <v>136</v>
      </c>
      <c r="B56" s="453" t="s">
        <v>130</v>
      </c>
      <c r="C56" s="453"/>
      <c r="D56" s="444">
        <v>2.31</v>
      </c>
      <c r="E56" s="139"/>
      <c r="F56" s="444">
        <v>2.31</v>
      </c>
      <c r="G56" s="448"/>
      <c r="H56" s="457">
        <v>2.31</v>
      </c>
      <c r="I56" s="448"/>
      <c r="J56" s="451"/>
      <c r="K56" s="448"/>
      <c r="L56" s="448"/>
      <c r="M56" s="448"/>
      <c r="N56" s="444"/>
      <c r="O56" s="67"/>
      <c r="P56" s="67"/>
      <c r="Q56" s="67"/>
      <c r="R56" s="67"/>
      <c r="S56" s="67"/>
      <c r="T56" s="67"/>
      <c r="U56" s="445"/>
      <c r="V56" s="445"/>
      <c r="W56" s="445"/>
      <c r="X56" s="445"/>
      <c r="Y56" s="445"/>
      <c r="Z56" s="445"/>
      <c r="AA56" s="445"/>
      <c r="AB56" s="459">
        <v>2.31</v>
      </c>
      <c r="AC56" s="449"/>
    </row>
    <row r="57" spans="1:29" ht="18.75" x14ac:dyDescent="0.25">
      <c r="A57" s="447" t="s">
        <v>135</v>
      </c>
      <c r="B57" s="453" t="s">
        <v>531</v>
      </c>
      <c r="C57" s="453"/>
      <c r="D57" s="444"/>
      <c r="E57" s="139"/>
      <c r="F57" s="444"/>
      <c r="G57" s="448"/>
      <c r="H57" s="457"/>
      <c r="I57" s="448"/>
      <c r="J57" s="451"/>
      <c r="K57" s="448"/>
      <c r="L57" s="448"/>
      <c r="M57" s="448"/>
      <c r="N57" s="444"/>
      <c r="O57" s="67"/>
      <c r="P57" s="67"/>
      <c r="Q57" s="67"/>
      <c r="R57" s="67"/>
      <c r="S57" s="67"/>
      <c r="T57" s="67"/>
      <c r="U57" s="445"/>
      <c r="V57" s="445"/>
      <c r="W57" s="445"/>
      <c r="X57" s="445"/>
      <c r="Y57" s="445"/>
      <c r="Z57" s="445"/>
      <c r="AA57" s="445"/>
      <c r="AB57" s="459"/>
      <c r="AC57" s="449"/>
    </row>
    <row r="58" spans="1:29" ht="31.5" x14ac:dyDescent="0.25">
      <c r="A58" s="442" t="s">
        <v>57</v>
      </c>
      <c r="B58" s="454" t="s">
        <v>224</v>
      </c>
      <c r="C58" s="453"/>
      <c r="D58" s="444"/>
      <c r="E58" s="139"/>
      <c r="F58" s="444"/>
      <c r="G58" s="448"/>
      <c r="H58" s="457"/>
      <c r="I58" s="448"/>
      <c r="J58" s="451"/>
      <c r="K58" s="448"/>
      <c r="L58" s="448"/>
      <c r="M58" s="448"/>
      <c r="N58" s="444"/>
      <c r="O58" s="67"/>
      <c r="P58" s="67"/>
      <c r="Q58" s="67"/>
      <c r="R58" s="67"/>
      <c r="S58" s="67"/>
      <c r="T58" s="67"/>
      <c r="U58" s="445"/>
      <c r="V58" s="445"/>
      <c r="W58" s="445"/>
      <c r="X58" s="445"/>
      <c r="Y58" s="445"/>
      <c r="Z58" s="445"/>
      <c r="AA58" s="445"/>
      <c r="AB58" s="459"/>
      <c r="AC58" s="449"/>
    </row>
    <row r="59" spans="1:29" x14ac:dyDescent="0.25">
      <c r="A59" s="442" t="s">
        <v>55</v>
      </c>
      <c r="B59" s="443" t="s">
        <v>134</v>
      </c>
      <c r="C59" s="139"/>
      <c r="D59" s="444"/>
      <c r="E59" s="448"/>
      <c r="F59" s="444"/>
      <c r="G59" s="448"/>
      <c r="H59" s="457"/>
      <c r="I59" s="448"/>
      <c r="J59" s="451"/>
      <c r="K59" s="448"/>
      <c r="L59" s="448"/>
      <c r="M59" s="448"/>
      <c r="N59" s="444"/>
      <c r="O59" s="67"/>
      <c r="P59" s="67"/>
      <c r="Q59" s="67"/>
      <c r="R59" s="67"/>
      <c r="S59" s="67"/>
      <c r="T59" s="67"/>
      <c r="U59" s="445"/>
      <c r="V59" s="445"/>
      <c r="W59" s="445"/>
      <c r="X59" s="445"/>
      <c r="Y59" s="445"/>
      <c r="Z59" s="445"/>
      <c r="AA59" s="445"/>
      <c r="AB59" s="459"/>
      <c r="AC59" s="449"/>
    </row>
    <row r="60" spans="1:29" x14ac:dyDescent="0.25">
      <c r="A60" s="447" t="s">
        <v>219</v>
      </c>
      <c r="B60" s="455" t="s">
        <v>530</v>
      </c>
      <c r="C60" s="455"/>
      <c r="D60" s="444"/>
      <c r="E60" s="448"/>
      <c r="F60" s="444"/>
      <c r="G60" s="448"/>
      <c r="H60" s="457"/>
      <c r="I60" s="448"/>
      <c r="J60" s="451"/>
      <c r="K60" s="448"/>
      <c r="L60" s="448"/>
      <c r="M60" s="448"/>
      <c r="N60" s="444"/>
      <c r="O60" s="67"/>
      <c r="P60" s="67"/>
      <c r="Q60" s="67"/>
      <c r="R60" s="67"/>
      <c r="S60" s="67"/>
      <c r="T60" s="67"/>
      <c r="U60" s="445"/>
      <c r="V60" s="445"/>
      <c r="W60" s="445"/>
      <c r="X60" s="445"/>
      <c r="Y60" s="445"/>
      <c r="Z60" s="445"/>
      <c r="AA60" s="445"/>
      <c r="AB60" s="459"/>
      <c r="AC60" s="449"/>
    </row>
    <row r="61" spans="1:29" x14ac:dyDescent="0.25">
      <c r="A61" s="447" t="s">
        <v>220</v>
      </c>
      <c r="B61" s="455" t="s">
        <v>528</v>
      </c>
      <c r="C61" s="455"/>
      <c r="D61" s="444"/>
      <c r="E61" s="448"/>
      <c r="F61" s="444"/>
      <c r="G61" s="448"/>
      <c r="H61" s="457"/>
      <c r="I61" s="448"/>
      <c r="J61" s="451"/>
      <c r="K61" s="448"/>
      <c r="L61" s="448"/>
      <c r="M61" s="448"/>
      <c r="N61" s="444"/>
      <c r="O61" s="67"/>
      <c r="P61" s="67"/>
      <c r="Q61" s="67"/>
      <c r="R61" s="67"/>
      <c r="S61" s="67"/>
      <c r="T61" s="67"/>
      <c r="U61" s="445"/>
      <c r="V61" s="445"/>
      <c r="W61" s="445"/>
      <c r="X61" s="445"/>
      <c r="Y61" s="445"/>
      <c r="Z61" s="445"/>
      <c r="AA61" s="445"/>
      <c r="AB61" s="459"/>
      <c r="AC61" s="449"/>
    </row>
    <row r="62" spans="1:29" x14ac:dyDescent="0.25">
      <c r="A62" s="447" t="s">
        <v>221</v>
      </c>
      <c r="B62" s="455" t="s">
        <v>150</v>
      </c>
      <c r="C62" s="455"/>
      <c r="D62" s="444"/>
      <c r="E62" s="448"/>
      <c r="F62" s="444"/>
      <c r="G62" s="448"/>
      <c r="H62" s="457"/>
      <c r="I62" s="448"/>
      <c r="J62" s="451"/>
      <c r="K62" s="448"/>
      <c r="L62" s="448"/>
      <c r="M62" s="448"/>
      <c r="N62" s="444"/>
      <c r="O62" s="67"/>
      <c r="P62" s="67"/>
      <c r="Q62" s="67"/>
      <c r="R62" s="67"/>
      <c r="S62" s="67"/>
      <c r="T62" s="67"/>
      <c r="U62" s="445"/>
      <c r="V62" s="445"/>
      <c r="W62" s="445"/>
      <c r="X62" s="445"/>
      <c r="Y62" s="445"/>
      <c r="Z62" s="445"/>
      <c r="AA62" s="445"/>
      <c r="AB62" s="459"/>
      <c r="AC62" s="449"/>
    </row>
    <row r="63" spans="1:29" x14ac:dyDescent="0.25">
      <c r="A63" s="447" t="s">
        <v>222</v>
      </c>
      <c r="B63" s="455" t="s">
        <v>532</v>
      </c>
      <c r="C63" s="455"/>
      <c r="D63" s="444">
        <v>2.31</v>
      </c>
      <c r="E63" s="448"/>
      <c r="F63" s="444">
        <v>2.31</v>
      </c>
      <c r="G63" s="448"/>
      <c r="H63" s="457">
        <v>2.31</v>
      </c>
      <c r="I63" s="448"/>
      <c r="J63" s="451"/>
      <c r="K63" s="448"/>
      <c r="L63" s="448"/>
      <c r="M63" s="448"/>
      <c r="N63" s="444"/>
      <c r="O63" s="67"/>
      <c r="P63" s="67"/>
      <c r="Q63" s="67"/>
      <c r="R63" s="67"/>
      <c r="S63" s="67"/>
      <c r="T63" s="67"/>
      <c r="U63" s="445"/>
      <c r="V63" s="445"/>
      <c r="W63" s="445"/>
      <c r="X63" s="445"/>
      <c r="Y63" s="445"/>
      <c r="Z63" s="445"/>
      <c r="AA63" s="445"/>
      <c r="AB63" s="459">
        <v>2.31</v>
      </c>
      <c r="AC63" s="449"/>
    </row>
    <row r="64" spans="1:29" ht="18.75" x14ac:dyDescent="0.25">
      <c r="A64" s="447" t="s">
        <v>223</v>
      </c>
      <c r="B64" s="453" t="s">
        <v>531</v>
      </c>
      <c r="C64" s="453"/>
      <c r="D64" s="444"/>
      <c r="E64" s="448"/>
      <c r="F64" s="444"/>
      <c r="G64" s="448"/>
      <c r="H64" s="457"/>
      <c r="I64" s="448"/>
      <c r="J64" s="451"/>
      <c r="K64" s="448"/>
      <c r="L64" s="448"/>
      <c r="M64" s="448"/>
      <c r="N64" s="444"/>
      <c r="O64" s="67"/>
      <c r="P64" s="67"/>
      <c r="Q64" s="67"/>
      <c r="R64" s="67"/>
      <c r="S64" s="67"/>
      <c r="T64" s="67"/>
      <c r="U64" s="445"/>
      <c r="V64" s="445"/>
      <c r="W64" s="445"/>
      <c r="X64" s="445"/>
      <c r="Y64" s="445"/>
      <c r="Z64" s="445"/>
      <c r="AA64" s="445"/>
      <c r="AB64" s="459"/>
      <c r="AC64" s="449"/>
    </row>
  </sheetData>
  <mergeCells count="31">
    <mergeCell ref="H20:K20"/>
    <mergeCell ref="L20:O20"/>
    <mergeCell ref="P20:S20"/>
    <mergeCell ref="H21:I21"/>
    <mergeCell ref="J21:K21"/>
    <mergeCell ref="L21:M21"/>
    <mergeCell ref="N21:O21"/>
    <mergeCell ref="A20:A22"/>
    <mergeCell ref="B20:B22"/>
    <mergeCell ref="C20:D21"/>
    <mergeCell ref="E20:F21"/>
    <mergeCell ref="G20:G22"/>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453</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7</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92" t="str">
        <f>'1. паспорт местоположение'!A12:C12</f>
        <v>N_TP3300.KL.0007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5</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7" t="s">
        <v>397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2" t="s">
        <v>51</v>
      </c>
      <c r="B22" s="419" t="s">
        <v>23</v>
      </c>
      <c r="C22" s="402" t="s">
        <v>50</v>
      </c>
      <c r="D22" s="402" t="s">
        <v>49</v>
      </c>
      <c r="E22" s="422" t="s">
        <v>408</v>
      </c>
      <c r="F22" s="423"/>
      <c r="G22" s="423"/>
      <c r="H22" s="423"/>
      <c r="I22" s="423"/>
      <c r="J22" s="423"/>
      <c r="K22" s="423"/>
      <c r="L22" s="424"/>
      <c r="M22" s="402" t="s">
        <v>48</v>
      </c>
      <c r="N22" s="402" t="s">
        <v>47</v>
      </c>
      <c r="O22" s="402" t="s">
        <v>46</v>
      </c>
      <c r="P22" s="401" t="s">
        <v>232</v>
      </c>
      <c r="Q22" s="401" t="s">
        <v>45</v>
      </c>
      <c r="R22" s="401" t="s">
        <v>44</v>
      </c>
      <c r="S22" s="401" t="s">
        <v>43</v>
      </c>
      <c r="T22" s="401"/>
      <c r="U22" s="416" t="s">
        <v>42</v>
      </c>
      <c r="V22" s="416" t="s">
        <v>41</v>
      </c>
      <c r="W22" s="401" t="s">
        <v>40</v>
      </c>
      <c r="X22" s="401" t="s">
        <v>39</v>
      </c>
      <c r="Y22" s="401" t="s">
        <v>38</v>
      </c>
      <c r="Z22" s="425"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4" t="s">
        <v>24</v>
      </c>
    </row>
    <row r="23" spans="1:48" s="22" customFormat="1" ht="64.5" customHeight="1" x14ac:dyDescent="0.25">
      <c r="A23" s="418"/>
      <c r="B23" s="420"/>
      <c r="C23" s="418"/>
      <c r="D23" s="418"/>
      <c r="E23" s="408" t="s">
        <v>22</v>
      </c>
      <c r="F23" s="410" t="s">
        <v>133</v>
      </c>
      <c r="G23" s="410" t="s">
        <v>132</v>
      </c>
      <c r="H23" s="410" t="s">
        <v>131</v>
      </c>
      <c r="I23" s="412" t="s">
        <v>338</v>
      </c>
      <c r="J23" s="412" t="s">
        <v>339</v>
      </c>
      <c r="K23" s="412" t="s">
        <v>340</v>
      </c>
      <c r="L23" s="410" t="s">
        <v>79</v>
      </c>
      <c r="M23" s="418"/>
      <c r="N23" s="418"/>
      <c r="O23" s="418"/>
      <c r="P23" s="401"/>
      <c r="Q23" s="401"/>
      <c r="R23" s="401"/>
      <c r="S23" s="414" t="s">
        <v>1</v>
      </c>
      <c r="T23" s="414" t="s">
        <v>10</v>
      </c>
      <c r="U23" s="416"/>
      <c r="V23" s="416"/>
      <c r="W23" s="401"/>
      <c r="X23" s="401"/>
      <c r="Y23" s="401"/>
      <c r="Z23" s="401"/>
      <c r="AA23" s="401"/>
      <c r="AB23" s="401"/>
      <c r="AC23" s="401"/>
      <c r="AD23" s="401"/>
      <c r="AE23" s="401"/>
      <c r="AF23" s="401" t="s">
        <v>21</v>
      </c>
      <c r="AG23" s="401"/>
      <c r="AH23" s="401" t="s">
        <v>20</v>
      </c>
      <c r="AI23" s="401"/>
      <c r="AJ23" s="402" t="s">
        <v>19</v>
      </c>
      <c r="AK23" s="402" t="s">
        <v>18</v>
      </c>
      <c r="AL23" s="402" t="s">
        <v>17</v>
      </c>
      <c r="AM23" s="402" t="s">
        <v>16</v>
      </c>
      <c r="AN23" s="402" t="s">
        <v>15</v>
      </c>
      <c r="AO23" s="402" t="s">
        <v>14</v>
      </c>
      <c r="AP23" s="402" t="s">
        <v>13</v>
      </c>
      <c r="AQ23" s="406" t="s">
        <v>10</v>
      </c>
      <c r="AR23" s="401"/>
      <c r="AS23" s="401"/>
      <c r="AT23" s="401"/>
      <c r="AU23" s="401"/>
      <c r="AV23" s="405"/>
    </row>
    <row r="24" spans="1:48" s="22"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52" t="s">
        <v>12</v>
      </c>
      <c r="AG24" s="152" t="s">
        <v>11</v>
      </c>
      <c r="AH24" s="99" t="s">
        <v>1</v>
      </c>
      <c r="AI24" s="99" t="s">
        <v>10</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7" zoomScale="80" zoomScaleNormal="100" zoomScaleSheetLayoutView="80" workbookViewId="0">
      <selection activeCell="B28" sqref="B28"/>
    </sheetView>
  </sheetViews>
  <sheetFormatPr defaultRowHeight="15" x14ac:dyDescent="0.25"/>
  <cols>
    <col min="1" max="2" width="66.140625" style="223" customWidth="1"/>
    <col min="3" max="16384" width="9.140625" style="223"/>
  </cols>
  <sheetData>
    <row r="1" spans="1:2" ht="18.75" x14ac:dyDescent="0.25">
      <c r="A1" s="93"/>
      <c r="B1" s="222" t="s">
        <v>68</v>
      </c>
    </row>
    <row r="2" spans="1:2" ht="18.75" x14ac:dyDescent="0.3">
      <c r="A2" s="93"/>
      <c r="B2" s="224" t="s">
        <v>9</v>
      </c>
    </row>
    <row r="3" spans="1:2" ht="18.75" x14ac:dyDescent="0.3">
      <c r="A3" s="93"/>
      <c r="B3" s="224" t="s">
        <v>413</v>
      </c>
    </row>
    <row r="4" spans="1:2" ht="15.75" x14ac:dyDescent="0.25">
      <c r="A4" s="93"/>
      <c r="B4" s="42"/>
    </row>
    <row r="5" spans="1:2" ht="15.75" x14ac:dyDescent="0.25">
      <c r="A5" s="400" t="str">
        <f>'1. паспорт местоположение'!A5:C5</f>
        <v>Год раскрытия информации: 2023 год</v>
      </c>
      <c r="B5" s="400"/>
    </row>
    <row r="6" spans="1:2" ht="15.75" x14ac:dyDescent="0.25">
      <c r="A6" s="219"/>
      <c r="B6" s="219"/>
    </row>
    <row r="7" spans="1:2" ht="15.75" x14ac:dyDescent="0.25">
      <c r="A7" s="433" t="s">
        <v>8</v>
      </c>
      <c r="B7" s="433"/>
    </row>
    <row r="8" spans="1:2" ht="15.75" x14ac:dyDescent="0.25">
      <c r="A8" s="225"/>
      <c r="B8" s="225"/>
    </row>
    <row r="9" spans="1:2" ht="15.75" x14ac:dyDescent="0.25">
      <c r="A9" s="434" t="s">
        <v>453</v>
      </c>
      <c r="B9" s="434"/>
    </row>
    <row r="10" spans="1:2" ht="15.75" x14ac:dyDescent="0.25">
      <c r="A10" s="427" t="s">
        <v>7</v>
      </c>
      <c r="B10" s="427"/>
    </row>
    <row r="11" spans="1:2" ht="15.75" x14ac:dyDescent="0.25">
      <c r="A11" s="225"/>
      <c r="B11" s="225"/>
    </row>
    <row r="12" spans="1:2" ht="15.75" x14ac:dyDescent="0.25">
      <c r="A12" s="426" t="str">
        <f>'1. паспорт местоположение'!A12:C12</f>
        <v>N_TP3300.KL.0007</v>
      </c>
      <c r="B12" s="426"/>
    </row>
    <row r="13" spans="1:2" ht="15.75" x14ac:dyDescent="0.25">
      <c r="A13" s="427" t="s">
        <v>6</v>
      </c>
      <c r="B13" s="427"/>
    </row>
    <row r="14" spans="1:2" ht="15.75" x14ac:dyDescent="0.25">
      <c r="A14" s="200"/>
      <c r="B14" s="200"/>
    </row>
    <row r="15" spans="1:2" ht="54" customHeight="1" x14ac:dyDescent="0.25">
      <c r="A15" s="42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26"/>
    </row>
    <row r="16" spans="1:2" ht="15.75" x14ac:dyDescent="0.25">
      <c r="A16" s="427" t="s">
        <v>5</v>
      </c>
      <c r="B16" s="427"/>
    </row>
    <row r="17" spans="1:2" ht="15.75" x14ac:dyDescent="0.25">
      <c r="A17" s="64"/>
      <c r="B17" s="94"/>
    </row>
    <row r="18" spans="1:2" x14ac:dyDescent="0.25">
      <c r="A18" s="428" t="s">
        <v>398</v>
      </c>
      <c r="B18" s="429"/>
    </row>
    <row r="19" spans="1:2" x14ac:dyDescent="0.25">
      <c r="A19" s="220"/>
      <c r="B19" s="221"/>
    </row>
    <row r="20" spans="1:2" ht="15.75" thickBot="1" x14ac:dyDescent="0.3"/>
    <row r="21" spans="1:2" ht="78" customHeight="1" thickBot="1" x14ac:dyDescent="0.3">
      <c r="A21" s="229" t="s">
        <v>502</v>
      </c>
      <c r="B21" s="248"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499</v>
      </c>
    </row>
    <row r="24" spans="1:2" ht="15.75" thickBot="1" x14ac:dyDescent="0.3">
      <c r="A24" s="229" t="s">
        <v>309</v>
      </c>
      <c r="B24" s="95" t="s">
        <v>450</v>
      </c>
    </row>
    <row r="25" spans="1:2" ht="15.75" thickBot="1" x14ac:dyDescent="0.3">
      <c r="A25" s="230" t="s">
        <v>310</v>
      </c>
      <c r="B25" s="241">
        <f>'3.3 паспорт описание'!C29</f>
        <v>2023</v>
      </c>
    </row>
    <row r="26" spans="1:2" ht="15.75" thickBot="1" x14ac:dyDescent="0.3">
      <c r="A26" s="231" t="s">
        <v>311</v>
      </c>
      <c r="B26" s="242" t="str">
        <f>'3.3 паспорт описание'!C30</f>
        <v>П</v>
      </c>
    </row>
    <row r="27" spans="1:2" ht="29.25" thickBot="1" x14ac:dyDescent="0.3">
      <c r="A27" s="232" t="s">
        <v>503</v>
      </c>
      <c r="B27" s="243">
        <f>'6.2. Паспорт фин осв ввод'!D24</f>
        <v>11.123290799999999</v>
      </c>
    </row>
    <row r="28" spans="1:2" ht="15.75" thickBot="1" x14ac:dyDescent="0.3">
      <c r="A28" s="96" t="s">
        <v>312</v>
      </c>
      <c r="B28" s="96" t="s">
        <v>521</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504</v>
      </c>
      <c r="B32" s="96"/>
    </row>
    <row r="33" spans="1:2" ht="15.75" thickBot="1" x14ac:dyDescent="0.3">
      <c r="A33" s="96" t="s">
        <v>505</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506</v>
      </c>
      <c r="B37" s="96"/>
    </row>
    <row r="38" spans="1:2" ht="15.75" thickBot="1" x14ac:dyDescent="0.3">
      <c r="A38" s="96" t="s">
        <v>505</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507</v>
      </c>
      <c r="B42" s="96"/>
    </row>
    <row r="43" spans="1:2" ht="15.75" thickBot="1" x14ac:dyDescent="0.3">
      <c r="A43" s="96" t="s">
        <v>505</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508</v>
      </c>
      <c r="B49" s="244"/>
    </row>
    <row r="50" spans="1:2" ht="15.75" thickBot="1" x14ac:dyDescent="0.3">
      <c r="A50" s="235" t="s">
        <v>509</v>
      </c>
      <c r="B50" s="244"/>
    </row>
    <row r="51" spans="1:2" ht="15.75" thickBot="1" x14ac:dyDescent="0.3">
      <c r="A51" s="235" t="s">
        <v>510</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30" t="s">
        <v>522</v>
      </c>
    </row>
    <row r="57" spans="1:2" x14ac:dyDescent="0.25">
      <c r="A57" s="236" t="s">
        <v>325</v>
      </c>
      <c r="B57" s="431"/>
    </row>
    <row r="58" spans="1:2" x14ac:dyDescent="0.25">
      <c r="A58" s="236" t="s">
        <v>326</v>
      </c>
      <c r="B58" s="431"/>
    </row>
    <row r="59" spans="1:2" x14ac:dyDescent="0.25">
      <c r="A59" s="236" t="s">
        <v>327</v>
      </c>
      <c r="B59" s="431"/>
    </row>
    <row r="60" spans="1:2" x14ac:dyDescent="0.25">
      <c r="A60" s="236" t="s">
        <v>492</v>
      </c>
      <c r="B60" s="431"/>
    </row>
    <row r="61" spans="1:2" ht="15.75" thickBot="1" x14ac:dyDescent="0.3">
      <c r="A61" s="237" t="s">
        <v>328</v>
      </c>
      <c r="B61" s="432"/>
    </row>
    <row r="62" spans="1:2" ht="30.75" thickBot="1" x14ac:dyDescent="0.3">
      <c r="A62" s="235" t="s">
        <v>329</v>
      </c>
      <c r="B62" s="246"/>
    </row>
    <row r="63" spans="1:2" ht="29.25" thickBot="1" x14ac:dyDescent="0.3">
      <c r="A63" s="230" t="s">
        <v>330</v>
      </c>
      <c r="B63" s="246"/>
    </row>
    <row r="64" spans="1:2" ht="15.75" thickBot="1" x14ac:dyDescent="0.3">
      <c r="A64" s="235" t="s">
        <v>315</v>
      </c>
      <c r="B64" s="153"/>
    </row>
    <row r="65" spans="1:2" ht="15.75" thickBot="1" x14ac:dyDescent="0.3">
      <c r="A65" s="235" t="s">
        <v>511</v>
      </c>
      <c r="B65" s="246"/>
    </row>
    <row r="66" spans="1:2" ht="15.75" thickBot="1" x14ac:dyDescent="0.3">
      <c r="A66" s="235" t="s">
        <v>512</v>
      </c>
      <c r="B66" s="153"/>
    </row>
    <row r="67" spans="1:2" ht="15.75" thickBot="1" x14ac:dyDescent="0.3">
      <c r="A67" s="238" t="s">
        <v>331</v>
      </c>
      <c r="B67" s="227" t="s">
        <v>450</v>
      </c>
    </row>
    <row r="68" spans="1:2" ht="15.75" thickBot="1" x14ac:dyDescent="0.3">
      <c r="A68" s="230" t="s">
        <v>332</v>
      </c>
      <c r="B68" s="245"/>
    </row>
    <row r="69" spans="1:2" ht="15.75" thickBot="1" x14ac:dyDescent="0.3">
      <c r="A69" s="236" t="s">
        <v>513</v>
      </c>
      <c r="B69" s="247" t="str">
        <f>'[18]6.1. Паспорт сетевой график'!H43</f>
        <v>не требуется</v>
      </c>
    </row>
    <row r="70" spans="1:2" ht="15.75" thickBot="1" x14ac:dyDescent="0.3">
      <c r="A70" s="236" t="s">
        <v>514</v>
      </c>
      <c r="B70" s="247"/>
    </row>
    <row r="71" spans="1:2" ht="15.75" thickBot="1" x14ac:dyDescent="0.3">
      <c r="A71" s="236" t="s">
        <v>515</v>
      </c>
      <c r="B71" s="247"/>
    </row>
    <row r="72" spans="1:2" ht="29.25" thickBot="1" x14ac:dyDescent="0.3">
      <c r="A72" s="239" t="s">
        <v>333</v>
      </c>
      <c r="B72" s="153" t="s">
        <v>523</v>
      </c>
    </row>
    <row r="73" spans="1:2" ht="28.5" x14ac:dyDescent="0.25">
      <c r="A73" s="234" t="s">
        <v>334</v>
      </c>
      <c r="B73" s="226" t="s">
        <v>301</v>
      </c>
    </row>
    <row r="74" spans="1:2" ht="15.75" thickBot="1" x14ac:dyDescent="0.3">
      <c r="A74" s="236" t="s">
        <v>516</v>
      </c>
      <c r="B74" s="226" t="s">
        <v>301</v>
      </c>
    </row>
    <row r="75" spans="1:2" ht="15.75" thickBot="1" x14ac:dyDescent="0.3">
      <c r="A75" s="236" t="s">
        <v>517</v>
      </c>
      <c r="B75" s="153" t="s">
        <v>483</v>
      </c>
    </row>
    <row r="76" spans="1:2" x14ac:dyDescent="0.25">
      <c r="A76" s="236" t="s">
        <v>518</v>
      </c>
      <c r="B76" s="430" t="s">
        <v>524</v>
      </c>
    </row>
    <row r="77" spans="1:2" x14ac:dyDescent="0.25">
      <c r="A77" s="236" t="s">
        <v>519</v>
      </c>
      <c r="B77" s="431"/>
    </row>
    <row r="78" spans="1:2" ht="15.75" thickBot="1" x14ac:dyDescent="0.3">
      <c r="A78" s="240" t="s">
        <v>520</v>
      </c>
      <c r="B78" s="431"/>
    </row>
    <row r="79" spans="1:2" x14ac:dyDescent="0.25">
      <c r="A79" s="150" t="s">
        <v>447</v>
      </c>
      <c r="B79" s="431"/>
    </row>
    <row r="80" spans="1:2" x14ac:dyDescent="0.25">
      <c r="A80" s="150" t="s">
        <v>448</v>
      </c>
      <c r="B80" s="431"/>
    </row>
    <row r="81" spans="1:2" ht="15.75" thickBot="1" x14ac:dyDescent="0.3">
      <c r="A81" s="150" t="s">
        <v>449</v>
      </c>
      <c r="B81" s="43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2023-02-16T11:39:11Z</dcterms:modified>
</cp:coreProperties>
</file>